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Silvo 2021\JN SJN, MOL 2021\JPE SIR 523-21 SD PO Aglomeracije 3. faza\Strojni popisi\30II-900-000 Sibirija - AGL 14\"/>
    </mc:Choice>
  </mc:AlternateContent>
  <bookViews>
    <workbookView xWindow="-15" yWindow="-15" windowWidth="14400" windowHeight="14805" tabRatio="956"/>
  </bookViews>
  <sheets>
    <sheet name="Rekapitulacija_SD" sheetId="45" r:id="rId1"/>
    <sheet name="N-17442_SD" sheetId="26" r:id="rId2"/>
    <sheet name="N-17452_SD" sheetId="43" r:id="rId3"/>
    <sheet name="N-17443_SD" sheetId="52" r:id="rId4"/>
    <sheet name="N-17444_SD" sheetId="53" r:id="rId5"/>
    <sheet name="PP_SON_PE32_SD" sheetId="41" r:id="rId6"/>
    <sheet name="PP_TIP1_PE32+TIP1_PE32_KPL_SD" sheetId="47" r:id="rId7"/>
  </sheets>
  <definedNames>
    <definedName name="investicija" localSheetId="3">#REF!</definedName>
    <definedName name="investicija" localSheetId="4">#REF!</definedName>
    <definedName name="investicija" localSheetId="2">#REF!</definedName>
    <definedName name="investicija" localSheetId="5">#REF!</definedName>
    <definedName name="investicija" localSheetId="0">Rekapitulacija_SD!#REF!</definedName>
    <definedName name="investicija">#REF!</definedName>
    <definedName name="_xlnm.Print_Area" localSheetId="5">PP_SON_PE32_SD!$A$1:$F$63</definedName>
    <definedName name="_xlnm.Print_Area" localSheetId="6">'PP_TIP1_PE32+TIP1_PE32_KPL_SD'!$A$1:$F$64</definedName>
    <definedName name="_xlnm.Print_Area" localSheetId="0">Rekapitulacija_SD!$A$1:$H$43</definedName>
    <definedName name="_xlnm.Print_Titles" localSheetId="1">'N-17442_SD'!$5:$5</definedName>
    <definedName name="_xlnm.Print_Titles" localSheetId="3">'N-17443_SD'!#REF!</definedName>
    <definedName name="_xlnm.Print_Titles" localSheetId="4">'N-17444_SD'!#REF!</definedName>
    <definedName name="_xlnm.Print_Titles" localSheetId="2">'N-17452_SD'!#REF!</definedName>
    <definedName name="_xlnm.Print_Titles" localSheetId="5">PP_SON_PE32_SD!$5:$5</definedName>
  </definedNames>
  <calcPr calcId="162913"/>
</workbook>
</file>

<file path=xl/calcChain.xml><?xml version="1.0" encoding="utf-8"?>
<calcChain xmlns="http://schemas.openxmlformats.org/spreadsheetml/2006/main">
  <c r="F73" i="53" l="1"/>
  <c r="F68" i="53"/>
  <c r="F67" i="53"/>
  <c r="F62" i="53"/>
  <c r="F57" i="53"/>
  <c r="F52" i="53"/>
  <c r="F47" i="53"/>
  <c r="F46" i="53"/>
  <c r="F41" i="53"/>
  <c r="F36" i="53"/>
  <c r="F31" i="53"/>
  <c r="F26" i="53"/>
  <c r="F25" i="53"/>
  <c r="F20" i="53"/>
  <c r="F19" i="53"/>
  <c r="F14" i="53"/>
  <c r="F9" i="53"/>
  <c r="A7" i="53"/>
  <c r="A12" i="53" s="1"/>
  <c r="F78" i="53" l="1"/>
  <c r="A17" i="53"/>
  <c r="F80" i="53" l="1"/>
  <c r="H26" i="45" s="1"/>
  <c r="A23" i="53"/>
  <c r="A29" i="53" l="1"/>
  <c r="A34" i="53" l="1"/>
  <c r="A39" i="53" l="1"/>
  <c r="A44" i="53" l="1"/>
  <c r="A50" i="53" l="1"/>
  <c r="A55" i="53" s="1"/>
  <c r="A60" i="53" s="1"/>
  <c r="A65" i="53" s="1"/>
  <c r="A71" i="53" s="1"/>
  <c r="A76" i="53" s="1"/>
  <c r="F48" i="43" l="1"/>
  <c r="F53" i="43"/>
  <c r="F73" i="52"/>
  <c r="F68" i="52"/>
  <c r="F67" i="52"/>
  <c r="F62" i="52"/>
  <c r="F57" i="52"/>
  <c r="F52" i="52"/>
  <c r="F47" i="52"/>
  <c r="F46" i="52"/>
  <c r="F41" i="52"/>
  <c r="F36" i="52"/>
  <c r="F31" i="52"/>
  <c r="F26" i="52"/>
  <c r="F25" i="52"/>
  <c r="F20" i="52"/>
  <c r="F19" i="52"/>
  <c r="F14" i="52"/>
  <c r="F9" i="52"/>
  <c r="A7" i="52"/>
  <c r="F47" i="43"/>
  <c r="F63" i="43"/>
  <c r="F78" i="52" l="1"/>
  <c r="A12" i="52"/>
  <c r="A17" i="52" s="1"/>
  <c r="F80" i="52" l="1"/>
  <c r="H25" i="45" s="1"/>
  <c r="A23" i="52"/>
  <c r="A29" i="52" l="1"/>
  <c r="F8" i="47"/>
  <c r="F10" i="47" s="1"/>
  <c r="H40" i="45" s="1"/>
  <c r="F7" i="41"/>
  <c r="F9" i="41" s="1"/>
  <c r="H33" i="45" s="1"/>
  <c r="H34" i="45" s="1"/>
  <c r="A34" i="52" l="1"/>
  <c r="F61" i="47"/>
  <c r="F56" i="47"/>
  <c r="F51" i="47"/>
  <c r="F46" i="47"/>
  <c r="F45" i="47"/>
  <c r="F40" i="47"/>
  <c r="F35" i="47"/>
  <c r="F30" i="47"/>
  <c r="F25" i="47"/>
  <c r="F20" i="47"/>
  <c r="F19" i="47"/>
  <c r="F14" i="47"/>
  <c r="A12" i="47"/>
  <c r="A17" i="47" s="1"/>
  <c r="F64" i="47" l="1"/>
  <c r="A39" i="52"/>
  <c r="A23" i="47"/>
  <c r="A44" i="52" l="1"/>
  <c r="A50" i="52" s="1"/>
  <c r="A28" i="47"/>
  <c r="A55" i="52" l="1"/>
  <c r="A60" i="52" s="1"/>
  <c r="A65" i="52" s="1"/>
  <c r="A71" i="52" s="1"/>
  <c r="A76" i="52" s="1"/>
  <c r="A33" i="47"/>
  <c r="A38" i="47" l="1"/>
  <c r="A43" i="47" s="1"/>
  <c r="A49" i="47" s="1"/>
  <c r="A54" i="47" s="1"/>
  <c r="H41" i="45"/>
  <c r="H13" i="45" s="1"/>
  <c r="A59" i="47" l="1"/>
  <c r="F84" i="43"/>
  <c r="F79" i="43"/>
  <c r="F78" i="43"/>
  <c r="F73" i="43"/>
  <c r="F68" i="43"/>
  <c r="F58" i="43"/>
  <c r="F46" i="43"/>
  <c r="F41" i="43"/>
  <c r="F36" i="43"/>
  <c r="F31" i="43"/>
  <c r="F26" i="43"/>
  <c r="F25" i="43"/>
  <c r="F20" i="43"/>
  <c r="F19" i="43"/>
  <c r="F14" i="43"/>
  <c r="F9" i="43"/>
  <c r="A7" i="43"/>
  <c r="F89" i="43" l="1"/>
  <c r="A12" i="43"/>
  <c r="F91" i="43" l="1"/>
  <c r="H24" i="45" s="1"/>
  <c r="A17" i="43"/>
  <c r="A23" i="43" l="1"/>
  <c r="F60" i="41"/>
  <c r="F55" i="41"/>
  <c r="F50" i="41"/>
  <c r="F45" i="41"/>
  <c r="F44" i="41"/>
  <c r="F39" i="41"/>
  <c r="F34" i="41"/>
  <c r="F29" i="41"/>
  <c r="F24" i="41"/>
  <c r="F19" i="41"/>
  <c r="F18" i="41"/>
  <c r="F13" i="41"/>
  <c r="A11" i="41"/>
  <c r="A29" i="43" l="1"/>
  <c r="F63" i="41"/>
  <c r="A34" i="43"/>
  <c r="A39" i="43" s="1"/>
  <c r="A16" i="41"/>
  <c r="F34" i="26"/>
  <c r="F14" i="26"/>
  <c r="A7" i="26"/>
  <c r="F9" i="26"/>
  <c r="F19" i="26"/>
  <c r="F24" i="26"/>
  <c r="F29" i="26"/>
  <c r="F39" i="26"/>
  <c r="F44" i="26"/>
  <c r="F49" i="26"/>
  <c r="F54" i="26"/>
  <c r="F59" i="26"/>
  <c r="A44" i="43" l="1"/>
  <c r="A51" i="43" s="1"/>
  <c r="A22" i="41"/>
  <c r="F64" i="26"/>
  <c r="H9" i="45" l="1"/>
  <c r="F66" i="26"/>
  <c r="H23" i="45" s="1"/>
  <c r="H27" i="45" s="1"/>
  <c r="A56" i="43"/>
  <c r="A61" i="43" s="1"/>
  <c r="H8" i="45" l="1"/>
  <c r="A66" i="43"/>
  <c r="A71" i="43" s="1"/>
  <c r="A76" i="43" s="1"/>
  <c r="A27" i="41"/>
  <c r="A12" i="26"/>
  <c r="A17" i="26" s="1"/>
  <c r="H11" i="45" l="1"/>
  <c r="H15" i="45" s="1"/>
  <c r="A22" i="26"/>
  <c r="A32" i="41"/>
  <c r="A82" i="43" l="1"/>
  <c r="A37" i="41" l="1"/>
  <c r="A87" i="43" l="1"/>
  <c r="A42" i="41"/>
  <c r="A48" i="41" s="1"/>
  <c r="A53" i="41" s="1"/>
  <c r="A27" i="26"/>
  <c r="A58" i="41" l="1"/>
  <c r="A32" i="26"/>
  <c r="A37" i="26" l="1"/>
  <c r="A42" i="26" s="1"/>
  <c r="A47" i="26" s="1"/>
  <c r="A52" i="26" l="1"/>
  <c r="A57" i="26" l="1"/>
  <c r="A62" i="26" s="1"/>
</calcChain>
</file>

<file path=xl/sharedStrings.xml><?xml version="1.0" encoding="utf-8"?>
<sst xmlns="http://schemas.openxmlformats.org/spreadsheetml/2006/main" count="490" uniqueCount="153">
  <si>
    <t>Z. ŠT.</t>
  </si>
  <si>
    <t>kos</t>
  </si>
  <si>
    <t>SKUPAJ</t>
  </si>
  <si>
    <t xml:space="preserve">R E K A P I T U L A C I J A </t>
  </si>
  <si>
    <t>material plinovoda</t>
  </si>
  <si>
    <t>dimenzija
plinovoda</t>
  </si>
  <si>
    <t>investicija</t>
  </si>
  <si>
    <t>( m )</t>
  </si>
  <si>
    <t xml:space="preserve">POPIS MATERIALA IN DEL S PREDRAČUNOM </t>
  </si>
  <si>
    <t>KOLIČINA</t>
  </si>
  <si>
    <t>ENOTA</t>
  </si>
  <si>
    <t>PRIKLJUČEK I</t>
  </si>
  <si>
    <t>Nepredvidena dela odobrena s strani nadzora in obračunana po analizi cen v skladu s kalkulativnimi elementi.</t>
  </si>
  <si>
    <t xml:space="preserve">
OPIS POSTAVKE
</t>
  </si>
  <si>
    <t>STROJNA DELA</t>
  </si>
  <si>
    <t>Litoželezna zaščitna cestna kapa, material SL 18, z napisom plin na pokrovu, zaščitena z bitumnom.</t>
  </si>
  <si>
    <t>Zaščitna cev iz PE</t>
  </si>
  <si>
    <t>Tlačni preizkusi</t>
  </si>
  <si>
    <t xml:space="preserve"> </t>
  </si>
  <si>
    <t>Uvodnice</t>
  </si>
  <si>
    <r>
      <t>m</t>
    </r>
    <r>
      <rPr>
        <vertAlign val="superscript"/>
        <sz val="10"/>
        <rFont val="Arial"/>
        <family val="2"/>
        <charset val="238"/>
      </rPr>
      <t>1</t>
    </r>
  </si>
  <si>
    <t>CENA/ENOTO [EUR]</t>
  </si>
  <si>
    <t>CENA
[EUR]</t>
  </si>
  <si>
    <t>( EUR )</t>
  </si>
  <si>
    <t>EUR</t>
  </si>
  <si>
    <t>Protilomni ventil</t>
  </si>
  <si>
    <t>št.</t>
  </si>
  <si>
    <t>4.2.1</t>
  </si>
  <si>
    <t>4.2.3</t>
  </si>
  <si>
    <t>4.2.4</t>
  </si>
  <si>
    <t>4.2.5</t>
  </si>
  <si>
    <t>4.0</t>
  </si>
  <si>
    <t>4.2</t>
  </si>
  <si>
    <t xml:space="preserve"> PE100</t>
  </si>
  <si>
    <t>Cev iz materiala PE100 - SDR 11</t>
  </si>
  <si>
    <t>Krogelna pipa iz materiala PE100 - podzemna vgradnja</t>
  </si>
  <si>
    <t>Krogelna pipa iz materiala PE100, tlačne stopnje PN 4, za zemeljski plin, s teleskopsko vgradbilno garnituro z evro nastavkom.</t>
  </si>
  <si>
    <t>PE32</t>
  </si>
  <si>
    <t>PE63</t>
  </si>
  <si>
    <t>T-kos iz materiala PE100</t>
  </si>
  <si>
    <t>Odcepni T-kos iz materiala PE100.</t>
  </si>
  <si>
    <t>Reducirni kos iz materiala PE100.</t>
  </si>
  <si>
    <t>Obojka iz materiala PE100</t>
  </si>
  <si>
    <t>Cevna kapa iz materiala PE100</t>
  </si>
  <si>
    <t>Cevna kapa iz materiala PE100.</t>
  </si>
  <si>
    <t>Cev iz materiala PE100- SDR 17</t>
  </si>
  <si>
    <t>PE110x6,6</t>
  </si>
  <si>
    <t>PE110</t>
  </si>
  <si>
    <t>PE160</t>
  </si>
  <si>
    <t>Reducirni T-kos iz materiala PE100</t>
  </si>
  <si>
    <t>Reducirni odcepni T-kos iz materiala PE100.</t>
  </si>
  <si>
    <t>Reducirni kos iz materiala PE100</t>
  </si>
  <si>
    <t>PE225/63</t>
  </si>
  <si>
    <t>Navrtalno sedlo iz materiala PE100</t>
  </si>
  <si>
    <t>PEsifon - kondenčna cev iz materiala PE100</t>
  </si>
  <si>
    <t>PE32/DN25</t>
  </si>
  <si>
    <t>Priključni sklop tip - D (DN25)</t>
  </si>
  <si>
    <t>Samozaporni protilomni ventil GS tip Z za območje tlakov med 35 mbar in 5.0 bar, vgrajen v obojko, s pretočno odprtino za samodejno deaktiviranje.</t>
  </si>
  <si>
    <t>Cev iz materiala PE100, po SIST EN 12007-2, SDR 11 skupaj z dodatkom za razrez.</t>
  </si>
  <si>
    <t>Obojka iz PE100 z vgrajeno elektro-uporovno žico, skupaj z varjenjem.</t>
  </si>
  <si>
    <t>Cestna kapa</t>
  </si>
  <si>
    <t>Tlačni preizkus</t>
  </si>
  <si>
    <t>Tlačni preizkus priključnih plinovodov izvedenih po navodilih iz projekta, 
izdaja atesta.</t>
  </si>
  <si>
    <t>Cev iz materiala PE100, po SIST EN 12007-2, SDR 17 skupaj z dodatkom za razrez.</t>
  </si>
  <si>
    <t xml:space="preserve">PE225/110 </t>
  </si>
  <si>
    <t>Cev iz materiala PE100, po SIST EN 12007-2, skupaj z dodatkom za razrez.</t>
  </si>
  <si>
    <t>Tlačni preizkusi plinovoda, izvedeni po navodilih iz projekta, skupaj z izdelavo zapisnikov o preizkusih.</t>
  </si>
  <si>
    <t>Nepredvidena dela:</t>
  </si>
  <si>
    <t xml:space="preserve">PE32x3,0 </t>
  </si>
  <si>
    <t xml:space="preserve">PE63x5,8 </t>
  </si>
  <si>
    <t>Sedlo z obojko iz materiala PE100</t>
  </si>
  <si>
    <t xml:space="preserve">PE110/63 </t>
  </si>
  <si>
    <t>Navrtalno sedlo iz materiala PE100 z vgrajeno elektro-uporovno žico, skupaj z varjenjem.</t>
  </si>
  <si>
    <t xml:space="preserve">PE110/32 </t>
  </si>
  <si>
    <t>DN25 (izvedba A)</t>
  </si>
  <si>
    <t>DN25 (izvedba C)</t>
  </si>
  <si>
    <t xml:space="preserve">DN25 </t>
  </si>
  <si>
    <t>Elektrovarilno sedlo z obojko iz materiala PE100 z vgrajeno elektro-uporovno žico, skupaj z varjenjem.</t>
  </si>
  <si>
    <t xml:space="preserve">PE63/32 </t>
  </si>
  <si>
    <t xml:space="preserve">PE63/63 </t>
  </si>
  <si>
    <t xml:space="preserve">DN190 </t>
  </si>
  <si>
    <t xml:space="preserve">PE63 </t>
  </si>
  <si>
    <t xml:space="preserve">PE32 </t>
  </si>
  <si>
    <t xml:space="preserve">PE110 </t>
  </si>
  <si>
    <t xml:space="preserve">PE225 </t>
  </si>
  <si>
    <t>Skupaj :</t>
  </si>
  <si>
    <t>OZN.</t>
  </si>
  <si>
    <t>I</t>
  </si>
  <si>
    <t>II</t>
  </si>
  <si>
    <t>III</t>
  </si>
  <si>
    <t>dolžina
plinovoda</t>
  </si>
  <si>
    <t>število priključkov</t>
  </si>
  <si>
    <t>( kos )</t>
  </si>
  <si>
    <t>vrednost
( EUR )</t>
  </si>
  <si>
    <t>4.2 STROJNA DELA</t>
  </si>
  <si>
    <t>Objekt:</t>
  </si>
  <si>
    <t>PEsifon - kondenčna cev, izdelana iz materiala PE100 dimenzije PE63, dveh kolen dimenzije PE63, reducirnega kosa PE63/32, prehodnega kosa PE32/DN25, z jekleno krogelno pipo DN25 tlačne stopnje PN 4, z navojnima priključkoma in zaprto z navojnim čepom, skupaj s PVC cevjo, mivko potrebno za zapolnitev PVC cevi, dolžine cca 1,5m, ki se prilagodi na mestu vgradnje, ter varilnim, tesnilnim in vijačnim materialom (izdelan po priloženi skici)</t>
  </si>
  <si>
    <t>Priključni sklop tip - E (DN25)</t>
  </si>
  <si>
    <t>Hišna plinska uvodnica narejena po zahtevah DVGW G 459 in preskušena v skladu z zahtevami DVGW VP 601. Zaporni organ mora biti jeklene izvedbe, tlačne stopnje PN 4 in termično varovan v skladu z zahtevami DVGW VP 301. V ceni uvodnice je zajeta vgradnja skupaj z vrtanjem zidu in vzpostavitvijo v prvotno stanje.</t>
  </si>
  <si>
    <t>Lok iz materiala PE100-45°</t>
  </si>
  <si>
    <t>Lok iz materiala PE100, 45°.</t>
  </si>
  <si>
    <t>Lok iz materiala PE100-90°</t>
  </si>
  <si>
    <t>Lok iz materiala PE100, 90°.</t>
  </si>
  <si>
    <t>Priključni sklop sestavljen iz:
- prehodnega kosa PE32/jeklo DN25,
- jeklene brezšivne srednjetežke črne cevi po DIN 2440, material St 38.5, DN25,
- zapornega organa DN25 iz jekla z navojnima priključkoma, tlačne stopnje PN 4, standardne dolžine, atestirana za zemeljski plin, z ročko za posluževanje, skupaj z izolirnim kosom in tesnilnim materialom, zaprta z navojnim čepom,
- omarice za zaporno pipo, izdelane iz nerjaveče pločevine po delavniški risbi proizvajalca, prirejene za vgradnjo v zid in z napisom: GLAVNA PLINSKA ZAPORNA PIPA, dimenzije: 250x300x200 mm.</t>
  </si>
  <si>
    <t>Priključni sklop sestavljen iz:
- prehodnega kosa PE32/jeklo DN25,
- jeklene brezšivne srednjetežke črne cevi po DIN 2440, material St 38.5, DN25,
- zapornega organa DN25 iz jekla z navojnima priključkoma, tlačne stopnje PN 4, standardne dolžine, atestirana za zemeljski plin, z ročko za posluževanje, skupaj z izolirnim kosom in tesnilnim materialom, zaprta z navojnim čepom,
- omarice za zaporno pipo, izdelane iz nerjaveče pločevine po delavniški risbi proizvajalca, prirejene za pritrditev na zid s pocinkano zaščitno cevjo in z napisom: GLAVNA PLINSKA ZAPORNA PIPA, dimenzije: 250x300x200 mm.</t>
  </si>
  <si>
    <r>
      <t>Lok iz materiala PE100-45</t>
    </r>
    <r>
      <rPr>
        <b/>
        <vertAlign val="superscript"/>
        <sz val="10"/>
        <rFont val="Arial"/>
        <family val="2"/>
        <charset val="238"/>
      </rPr>
      <t>0</t>
    </r>
  </si>
  <si>
    <r>
      <t>Lok iz materiala PE100, 45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.</t>
    </r>
  </si>
  <si>
    <r>
      <t>Lok iz materiala PE100-90</t>
    </r>
    <r>
      <rPr>
        <b/>
        <vertAlign val="superscript"/>
        <sz val="10"/>
        <rFont val="Arial"/>
        <family val="2"/>
        <charset val="238"/>
      </rPr>
      <t>0</t>
    </r>
  </si>
  <si>
    <r>
      <t>Lok iz materiala PE100, 90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.</t>
    </r>
  </si>
  <si>
    <t>A - GLAVNI PLINOVODI</t>
  </si>
  <si>
    <t>B - PLINSKI PRIKLJUČKI -  SON PE 32 in SON PE 63</t>
  </si>
  <si>
    <t xml:space="preserve">SKUPAJ  A + B </t>
  </si>
  <si>
    <t>PE100</t>
  </si>
  <si>
    <t xml:space="preserve">S K U P A J - A : </t>
  </si>
  <si>
    <t>OZNAKA</t>
  </si>
  <si>
    <t xml:space="preserve">S K U P A J - B : </t>
  </si>
  <si>
    <t>C - PLINSKI PRIKLJUČKI - TIP 1 PE 32 in TIP 1 PE 32 KPL</t>
  </si>
  <si>
    <t>4.2.2</t>
  </si>
  <si>
    <t>PLINSKI PRIKLJUČEK - SON PE 32</t>
  </si>
  <si>
    <t xml:space="preserve">S K U P A J - C : </t>
  </si>
  <si>
    <t xml:space="preserve">C - PLINSKI PRIKLJUČKI - TIP 1 PE32 in TIP 1 PE32 KPL </t>
  </si>
  <si>
    <t>4.2.6</t>
  </si>
  <si>
    <t>PLINSKI PRIKLJUČKI - SON PE32</t>
  </si>
  <si>
    <t>PE 32x3.0</t>
  </si>
  <si>
    <t>PE 63x5.8</t>
  </si>
  <si>
    <t>PLINSKI PRIKLJUČEK  TIP 1 PE32 
PLINSKI PRIKLJUČEK  TIP 1 PE32 KPL</t>
  </si>
  <si>
    <t xml:space="preserve">PLINSKI PRIKLJUČEK  TIP 1 PE32 </t>
  </si>
  <si>
    <t>PLINSKI PRIKLJUČEK  TIP 1 PE32 KPL</t>
  </si>
  <si>
    <t>PLINSKI PRIKLJUČKI - TIP 1 PE32
PLINSKI PRIKLJUČEK  TIP 1 PE32 KPL</t>
  </si>
  <si>
    <t>PE 110x6.6
PE 63x5.8</t>
  </si>
  <si>
    <t>PLINOVOD N-17442, PE 63x5.8</t>
  </si>
  <si>
    <t>CESTA DVEH CESARJEV, ODCEP 2</t>
  </si>
  <si>
    <t>PLINOVOD N-17452, PE 110x6.6 in PE 63x5.8</t>
  </si>
  <si>
    <t>JUVANOVA ULICA</t>
  </si>
  <si>
    <t>PLINOVOD N-17444, PE 110x6.6 in PE 63x5.8</t>
  </si>
  <si>
    <t>LEVARJEVA ULICA, ODSEK 1</t>
  </si>
  <si>
    <t>PE sifon - kondenčna cev iz materiala PE100</t>
  </si>
  <si>
    <t>PE sifon - kondenčna cev, izdelana iz materiala PE100 dimenzije PE63, dveh kolen dimenzije PE63, reducirnega kosa PE63/32, prehodnega kosa PE32/DN25, z jekleno krogelno pipo DN25 tlačne stopnje PN 4, z navojnima priključkoma in zaprto z navojnim čepom, skupaj s PVC cevjo, mivko potrebno za zapolnitev PVC cevi, dolžine cca 1,5m, ki se prilagodi na mestu vgradnje, ter varilnim, tesnilnim in vijačnim materialom (izdelan po priloženi skici)</t>
  </si>
  <si>
    <t>PLINOVOD N-17443, PE 110x6.6 in PE 63x5.8</t>
  </si>
  <si>
    <t>LEVARJEVA ULICA, ODSEK 2</t>
  </si>
  <si>
    <t>B - PLINSKI PRIKLJUČKI - SON PE 32</t>
  </si>
  <si>
    <t xml:space="preserve">SKUPAJ  A + B + C </t>
  </si>
  <si>
    <t>14 SIBIRIJA</t>
  </si>
  <si>
    <t>Cesta dveh cesarjev, odcep 2</t>
  </si>
  <si>
    <t>Juvanova ulica</t>
  </si>
  <si>
    <t>Levarjeva ulica, odsek 1</t>
  </si>
  <si>
    <t>Levarjeva ulica, odsek 2</t>
  </si>
  <si>
    <t>N-17442</t>
  </si>
  <si>
    <t>N-17452</t>
  </si>
  <si>
    <t>N-17443</t>
  </si>
  <si>
    <t>N-17444</t>
  </si>
  <si>
    <t>šifra
plinovoda</t>
  </si>
  <si>
    <t>ulica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</si>
</sst>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SIT&quot;_-;\-* #,##0.00\ &quot;SIT&quot;_-;_-* &quot;-&quot;??\ &quot;SIT&quot;_-;_-@_-"/>
    <numFmt numFmtId="165" formatCode=";;;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trike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8"/>
      <name val="Arial CE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name val="Times New Roman"/>
      <family val="1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name val="Times New Roman CE"/>
      <charset val="238"/>
    </font>
    <font>
      <b/>
      <vertAlign val="superscript"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149967955565050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DashDot">
        <color indexed="64"/>
      </bottom>
      <diagonal/>
    </border>
    <border>
      <left/>
      <right/>
      <top style="mediumDashDot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 applyNumberFormat="0" applyFill="0" applyBorder="0" applyAlignment="0" applyProtection="0"/>
    <xf numFmtId="0" fontId="15" fillId="0" borderId="0"/>
    <xf numFmtId="164" fontId="1" fillId="0" borderId="0" applyFont="0" applyFill="0" applyBorder="0" applyAlignment="0" applyProtection="0"/>
    <xf numFmtId="0" fontId="17" fillId="0" borderId="0"/>
  </cellStyleXfs>
  <cellXfs count="199">
    <xf numFmtId="0" fontId="0" fillId="0" borderId="0" xfId="0"/>
    <xf numFmtId="0" fontId="3" fillId="0" borderId="0" xfId="0" applyFont="1" applyFill="1" applyProtection="1"/>
    <xf numFmtId="0" fontId="4" fillId="0" borderId="0" xfId="0" applyFont="1" applyAlignment="1" applyProtection="1">
      <alignment horizontal="left"/>
    </xf>
    <xf numFmtId="4" fontId="4" fillId="0" borderId="0" xfId="0" applyNumberFormat="1" applyFont="1" applyAlignment="1" applyProtection="1">
      <alignment horizontal="centerContinuous"/>
    </xf>
    <xf numFmtId="0" fontId="3" fillId="0" borderId="0" xfId="0" applyFont="1" applyProtection="1"/>
    <xf numFmtId="0" fontId="13" fillId="0" borderId="0" xfId="0" applyFont="1" applyProtection="1"/>
    <xf numFmtId="0" fontId="4" fillId="3" borderId="5" xfId="16" applyFont="1" applyFill="1" applyBorder="1" applyAlignment="1" applyProtection="1">
      <alignment horizontal="center" vertical="center"/>
    </xf>
    <xf numFmtId="0" fontId="4" fillId="0" borderId="5" xfId="16" applyFont="1" applyBorder="1" applyAlignment="1" applyProtection="1">
      <alignment horizontal="center" vertical="center"/>
    </xf>
    <xf numFmtId="0" fontId="4" fillId="0" borderId="5" xfId="16" applyFont="1" applyFill="1" applyBorder="1" applyAlignment="1" applyProtection="1">
      <alignment horizontal="center" vertical="center"/>
    </xf>
    <xf numFmtId="4" fontId="4" fillId="0" borderId="5" xfId="16" applyNumberFormat="1" applyFont="1" applyFill="1" applyBorder="1" applyAlignment="1" applyProtection="1">
      <alignment horizontal="right" vertical="center"/>
    </xf>
    <xf numFmtId="4" fontId="4" fillId="0" borderId="0" xfId="3" applyNumberFormat="1" applyFont="1" applyFill="1" applyBorder="1" applyAlignment="1" applyProtection="1">
      <alignment horizontal="right"/>
    </xf>
    <xf numFmtId="0" fontId="4" fillId="0" borderId="7" xfId="16" applyFont="1" applyBorder="1" applyAlignment="1" applyProtection="1">
      <alignment horizontal="center" vertical="center"/>
    </xf>
    <xf numFmtId="0" fontId="4" fillId="0" borderId="7" xfId="16" applyFont="1" applyBorder="1" applyAlignment="1" applyProtection="1">
      <alignment vertical="center" wrapText="1"/>
    </xf>
    <xf numFmtId="0" fontId="3" fillId="0" borderId="7" xfId="16" applyFont="1" applyBorder="1" applyAlignment="1" applyProtection="1">
      <alignment vertical="center" wrapText="1"/>
    </xf>
    <xf numFmtId="4" fontId="4" fillId="0" borderId="7" xfId="16" applyNumberFormat="1" applyFont="1" applyBorder="1" applyAlignment="1" applyProtection="1">
      <alignment horizontal="right" vertical="center"/>
    </xf>
    <xf numFmtId="0" fontId="4" fillId="0" borderId="8" xfId="0" applyFont="1" applyFill="1" applyBorder="1" applyAlignment="1" applyProtection="1"/>
    <xf numFmtId="0" fontId="4" fillId="0" borderId="2" xfId="15" applyNumberFormat="1" applyFont="1" applyBorder="1" applyAlignment="1" applyProtection="1">
      <alignment horizontal="left"/>
    </xf>
    <xf numFmtId="4" fontId="3" fillId="0" borderId="9" xfId="0" applyNumberFormat="1" applyFont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centerContinuous"/>
    </xf>
    <xf numFmtId="0" fontId="4" fillId="0" borderId="0" xfId="0" applyFont="1" applyFill="1" applyBorder="1" applyAlignment="1" applyProtection="1">
      <alignment horizontal="right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Alignment="1" applyProtection="1">
      <alignment vertical="top"/>
    </xf>
    <xf numFmtId="4" fontId="4" fillId="0" borderId="0" xfId="0" applyNumberFormat="1" applyFont="1" applyBorder="1" applyAlignment="1" applyProtection="1">
      <alignment horizontal="center"/>
    </xf>
    <xf numFmtId="0" fontId="3" fillId="0" borderId="0" xfId="0" applyFont="1" applyAlignment="1" applyProtection="1"/>
    <xf numFmtId="49" fontId="4" fillId="0" borderId="0" xfId="0" applyNumberFormat="1" applyFont="1" applyBorder="1" applyAlignment="1" applyProtection="1">
      <alignment horizontal="left" vertical="top"/>
    </xf>
    <xf numFmtId="4" fontId="3" fillId="0" borderId="0" xfId="0" applyNumberFormat="1" applyFont="1" applyProtection="1"/>
    <xf numFmtId="49" fontId="3" fillId="0" borderId="0" xfId="0" applyNumberFormat="1" applyFont="1" applyAlignment="1" applyProtection="1">
      <alignment horizontal="left" vertical="top"/>
    </xf>
    <xf numFmtId="0" fontId="5" fillId="0" borderId="0" xfId="0" applyFont="1" applyBorder="1" applyProtection="1"/>
    <xf numFmtId="4" fontId="5" fillId="0" borderId="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vertical="top"/>
    </xf>
    <xf numFmtId="0" fontId="4" fillId="0" borderId="2" xfId="0" applyFont="1" applyBorder="1" applyAlignment="1" applyProtection="1">
      <alignment vertical="top"/>
    </xf>
    <xf numFmtId="0" fontId="3" fillId="0" borderId="2" xfId="0" applyFont="1" applyBorder="1" applyAlignment="1" applyProtection="1"/>
    <xf numFmtId="4" fontId="4" fillId="0" borderId="2" xfId="0" applyNumberFormat="1" applyFont="1" applyBorder="1" applyAlignment="1" applyProtection="1">
      <alignment horizontal="right"/>
    </xf>
    <xf numFmtId="4" fontId="4" fillId="0" borderId="2" xfId="0" applyNumberFormat="1" applyFont="1" applyBorder="1" applyAlignment="1" applyProtection="1"/>
    <xf numFmtId="0" fontId="4" fillId="0" borderId="0" xfId="0" applyFont="1" applyFill="1" applyBorder="1" applyProtection="1"/>
    <xf numFmtId="0" fontId="3" fillId="0" borderId="0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10" fillId="0" borderId="0" xfId="0" applyFont="1" applyFill="1" applyAlignment="1" applyProtection="1">
      <alignment vertical="center"/>
    </xf>
    <xf numFmtId="49" fontId="4" fillId="0" borderId="0" xfId="0" applyNumberFormat="1" applyFont="1" applyAlignment="1" applyProtection="1">
      <alignment horizontal="center" vertical="top"/>
    </xf>
    <xf numFmtId="0" fontId="3" fillId="0" borderId="0" xfId="0" applyFont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top"/>
    </xf>
    <xf numFmtId="0" fontId="4" fillId="0" borderId="2" xfId="15" applyNumberFormat="1" applyFont="1" applyBorder="1" applyAlignment="1" applyProtection="1">
      <alignment horizontal="center" vertical="top"/>
    </xf>
    <xf numFmtId="0" fontId="5" fillId="0" borderId="10" xfId="0" applyFont="1" applyBorder="1" applyAlignment="1" applyProtection="1">
      <alignment vertical="top"/>
    </xf>
    <xf numFmtId="0" fontId="5" fillId="0" borderId="10" xfId="0" applyFont="1" applyBorder="1" applyProtection="1"/>
    <xf numFmtId="4" fontId="5" fillId="0" borderId="10" xfId="0" applyNumberFormat="1" applyFont="1" applyBorder="1" applyAlignment="1" applyProtection="1">
      <alignment horizontal="center"/>
    </xf>
    <xf numFmtId="0" fontId="3" fillId="0" borderId="0" xfId="2" applyFont="1" applyBorder="1" applyAlignment="1" applyProtection="1">
      <alignment vertical="top" wrapText="1"/>
    </xf>
    <xf numFmtId="0" fontId="3" fillId="0" borderId="0" xfId="0" applyFont="1" applyBorder="1" applyAlignment="1" applyProtection="1"/>
    <xf numFmtId="4" fontId="3" fillId="0" borderId="0" xfId="0" applyNumberFormat="1" applyFont="1" applyBorder="1" applyAlignment="1" applyProtection="1"/>
    <xf numFmtId="0" fontId="9" fillId="0" borderId="0" xfId="0" applyFont="1" applyBorder="1" applyAlignment="1" applyProtection="1">
      <alignment vertical="top"/>
    </xf>
    <xf numFmtId="0" fontId="3" fillId="0" borderId="0" xfId="0" applyFont="1" applyBorder="1" applyAlignment="1" applyProtection="1">
      <alignment horizontal="justify"/>
    </xf>
    <xf numFmtId="0" fontId="9" fillId="0" borderId="1" xfId="0" applyFont="1" applyBorder="1" applyAlignment="1" applyProtection="1">
      <alignment vertical="top"/>
    </xf>
    <xf numFmtId="0" fontId="3" fillId="0" borderId="1" xfId="0" applyFont="1" applyBorder="1" applyAlignment="1" applyProtection="1">
      <alignment horizontal="justify"/>
    </xf>
    <xf numFmtId="0" fontId="3" fillId="0" borderId="10" xfId="0" applyFont="1" applyBorder="1" applyAlignment="1" applyProtection="1">
      <alignment vertical="top"/>
    </xf>
    <xf numFmtId="0" fontId="3" fillId="0" borderId="10" xfId="0" applyFont="1" applyBorder="1" applyAlignment="1" applyProtection="1"/>
    <xf numFmtId="4" fontId="3" fillId="0" borderId="10" xfId="0" applyNumberFormat="1" applyFont="1" applyBorder="1" applyAlignment="1" applyProtection="1"/>
    <xf numFmtId="0" fontId="9" fillId="0" borderId="10" xfId="0" applyFont="1" applyBorder="1" applyAlignment="1" applyProtection="1">
      <alignment vertical="top"/>
    </xf>
    <xf numFmtId="0" fontId="3" fillId="0" borderId="10" xfId="0" applyFont="1" applyBorder="1" applyAlignment="1" applyProtection="1">
      <alignment horizontal="justify"/>
    </xf>
    <xf numFmtId="4" fontId="3" fillId="0" borderId="10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left" vertical="top"/>
    </xf>
    <xf numFmtId="0" fontId="9" fillId="0" borderId="0" xfId="0" applyFont="1" applyBorder="1" applyAlignment="1" applyProtection="1">
      <alignment horizontal="left" vertical="top"/>
    </xf>
    <xf numFmtId="0" fontId="9" fillId="0" borderId="1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vertical="top" wrapText="1"/>
    </xf>
    <xf numFmtId="0" fontId="3" fillId="0" borderId="1" xfId="0" applyFont="1" applyBorder="1" applyAlignment="1" applyProtection="1"/>
    <xf numFmtId="0" fontId="4" fillId="0" borderId="10" xfId="0" applyFont="1" applyBorder="1" applyAlignment="1" applyProtection="1">
      <alignment vertical="top"/>
    </xf>
    <xf numFmtId="4" fontId="3" fillId="0" borderId="0" xfId="0" applyNumberFormat="1" applyFont="1" applyBorder="1" applyAlignment="1" applyProtection="1">
      <alignment horizontal="right"/>
    </xf>
    <xf numFmtId="4" fontId="3" fillId="0" borderId="1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3" fillId="0" borderId="1" xfId="0" applyFont="1" applyBorder="1" applyAlignment="1" applyProtection="1">
      <alignment vertical="top"/>
    </xf>
    <xf numFmtId="0" fontId="3" fillId="0" borderId="0" xfId="1" applyFont="1" applyBorder="1" applyAlignment="1" applyProtection="1"/>
    <xf numFmtId="49" fontId="9" fillId="0" borderId="0" xfId="0" applyNumberFormat="1" applyFont="1" applyBorder="1" applyAlignment="1" applyProtection="1">
      <alignment horizontal="left" vertical="top"/>
    </xf>
    <xf numFmtId="4" fontId="3" fillId="0" borderId="1" xfId="0" applyNumberFormat="1" applyFont="1" applyBorder="1" applyAlignment="1" applyProtection="1"/>
    <xf numFmtId="9" fontId="3" fillId="0" borderId="0" xfId="0" applyNumberFormat="1" applyFont="1" applyBorder="1" applyProtection="1"/>
    <xf numFmtId="0" fontId="3" fillId="0" borderId="0" xfId="0" applyFont="1" applyBorder="1" applyAlignment="1" applyProtection="1">
      <alignment horizontal="left" vertical="top" wrapText="1"/>
    </xf>
    <xf numFmtId="165" fontId="3" fillId="0" borderId="10" xfId="0" applyNumberFormat="1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0" fontId="4" fillId="0" borderId="1" xfId="0" applyFont="1" applyBorder="1" applyAlignment="1" applyProtection="1">
      <alignment horizontal="center" vertical="top"/>
    </xf>
    <xf numFmtId="0" fontId="4" fillId="0" borderId="10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 wrapText="1"/>
    </xf>
    <xf numFmtId="0" fontId="4" fillId="0" borderId="10" xfId="0" applyFont="1" applyBorder="1" applyAlignment="1" applyProtection="1">
      <alignment horizontal="center" vertical="top" wrapText="1"/>
    </xf>
    <xf numFmtId="4" fontId="3" fillId="0" borderId="0" xfId="1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 vertical="top"/>
    </xf>
    <xf numFmtId="0" fontId="3" fillId="0" borderId="1" xfId="0" applyFont="1" applyBorder="1" applyAlignment="1" applyProtection="1">
      <alignment horizontal="center" vertical="top"/>
    </xf>
    <xf numFmtId="0" fontId="4" fillId="0" borderId="10" xfId="15" applyNumberFormat="1" applyFont="1" applyBorder="1" applyAlignment="1" applyProtection="1">
      <alignment horizontal="left"/>
    </xf>
    <xf numFmtId="0" fontId="3" fillId="0" borderId="0" xfId="4" applyFont="1" applyBorder="1" applyAlignment="1" applyProtection="1">
      <alignment horizontal="left" vertical="top" wrapText="1"/>
    </xf>
    <xf numFmtId="49" fontId="9" fillId="0" borderId="1" xfId="0" applyNumberFormat="1" applyFont="1" applyBorder="1" applyAlignment="1" applyProtection="1">
      <alignment horizontal="left" vertical="top"/>
    </xf>
    <xf numFmtId="49" fontId="9" fillId="0" borderId="10" xfId="0" applyNumberFormat="1" applyFont="1" applyBorder="1" applyAlignment="1" applyProtection="1">
      <alignment horizontal="left" vertical="top"/>
    </xf>
    <xf numFmtId="49" fontId="3" fillId="0" borderId="0" xfId="4" applyNumberFormat="1" applyFont="1" applyBorder="1" applyAlignment="1" applyProtection="1">
      <alignment horizontal="left" vertical="top" wrapText="1"/>
    </xf>
    <xf numFmtId="49" fontId="3" fillId="0" borderId="10" xfId="0" applyNumberFormat="1" applyFont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 wrapText="1"/>
    </xf>
    <xf numFmtId="49" fontId="3" fillId="0" borderId="0" xfId="0" applyNumberFormat="1" applyFont="1" applyBorder="1" applyAlignment="1" applyProtection="1">
      <alignment horizontal="left" vertical="top"/>
    </xf>
    <xf numFmtId="49" fontId="3" fillId="0" borderId="1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Border="1" applyAlignment="1" applyProtection="1">
      <alignment horizontal="left" vertical="top"/>
    </xf>
    <xf numFmtId="165" fontId="3" fillId="0" borderId="10" xfId="0" applyNumberFormat="1" applyFont="1" applyBorder="1" applyAlignment="1" applyProtection="1">
      <alignment horizontal="center" vertical="center" textRotation="90"/>
    </xf>
    <xf numFmtId="49" fontId="4" fillId="0" borderId="10" xfId="0" applyNumberFormat="1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textRotation="90"/>
    </xf>
    <xf numFmtId="4" fontId="4" fillId="0" borderId="10" xfId="0" applyNumberFormat="1" applyFont="1" applyBorder="1" applyAlignment="1" applyProtection="1">
      <alignment horizontal="center"/>
    </xf>
    <xf numFmtId="0" fontId="4" fillId="0" borderId="0" xfId="8" applyFont="1" applyBorder="1" applyAlignment="1" applyProtection="1">
      <alignment horizontal="center" wrapText="1"/>
    </xf>
    <xf numFmtId="0" fontId="4" fillId="0" borderId="0" xfId="8" applyFont="1" applyBorder="1" applyAlignment="1" applyProtection="1">
      <alignment horizontal="left" wrapText="1"/>
    </xf>
    <xf numFmtId="0" fontId="3" fillId="0" borderId="0" xfId="8" applyFont="1" applyFill="1" applyBorder="1" applyAlignment="1" applyProtection="1">
      <alignment horizontal="center" vertical="center"/>
    </xf>
    <xf numFmtId="0" fontId="3" fillId="0" borderId="0" xfId="8" applyFont="1" applyBorder="1" applyAlignment="1" applyProtection="1">
      <alignment horizontal="left"/>
    </xf>
    <xf numFmtId="0" fontId="4" fillId="0" borderId="0" xfId="8" applyFont="1" applyBorder="1" applyAlignment="1" applyProtection="1">
      <alignment horizontal="center"/>
    </xf>
    <xf numFmtId="4" fontId="6" fillId="0" borderId="0" xfId="8" applyNumberFormat="1" applyFont="1" applyBorder="1" applyAlignment="1" applyProtection="1">
      <alignment horizontal="center"/>
    </xf>
    <xf numFmtId="0" fontId="3" fillId="0" borderId="0" xfId="8" applyFont="1" applyBorder="1" applyAlignment="1" applyProtection="1">
      <alignment horizontal="center"/>
    </xf>
    <xf numFmtId="0" fontId="4" fillId="0" borderId="10" xfId="15" applyNumberFormat="1" applyFont="1" applyBorder="1" applyAlignment="1" applyProtection="1">
      <alignment horizontal="center" vertical="top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textRotation="90"/>
    </xf>
    <xf numFmtId="4" fontId="4" fillId="0" borderId="11" xfId="0" applyNumberFormat="1" applyFont="1" applyBorder="1" applyAlignment="1" applyProtection="1">
      <alignment horizontal="right" vertical="center" textRotation="90" wrapText="1"/>
    </xf>
    <xf numFmtId="49" fontId="4" fillId="0" borderId="11" xfId="0" applyNumberFormat="1" applyFont="1" applyBorder="1" applyAlignment="1" applyProtection="1">
      <alignment horizontal="center" vertical="center" textRotation="90"/>
    </xf>
    <xf numFmtId="4" fontId="4" fillId="0" borderId="5" xfId="16" applyNumberFormat="1" applyFont="1" applyBorder="1" applyAlignment="1" applyProtection="1">
      <alignment horizontal="center" vertical="center"/>
    </xf>
    <xf numFmtId="4" fontId="4" fillId="0" borderId="5" xfId="16" applyNumberFormat="1" applyFont="1" applyFill="1" applyBorder="1" applyAlignment="1" applyProtection="1">
      <alignment horizontal="center" vertical="center"/>
    </xf>
    <xf numFmtId="4" fontId="3" fillId="0" borderId="0" xfId="0" applyNumberFormat="1" applyFont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3" fillId="0" borderId="0" xfId="8" applyFont="1" applyBorder="1" applyAlignment="1" applyProtection="1">
      <alignment horizontal="center" vertical="center"/>
    </xf>
    <xf numFmtId="2" fontId="3" fillId="0" borderId="2" xfId="15" applyNumberFormat="1" applyFont="1" applyFill="1" applyBorder="1" applyAlignment="1" applyProtection="1">
      <alignment horizontal="center" vertical="top"/>
    </xf>
    <xf numFmtId="0" fontId="3" fillId="0" borderId="10" xfId="15" applyNumberFormat="1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>
      <alignment horizontal="center"/>
    </xf>
    <xf numFmtId="2" fontId="3" fillId="0" borderId="10" xfId="0" applyNumberFormat="1" applyFont="1" applyFill="1" applyBorder="1" applyAlignment="1" applyProtection="1">
      <alignment horizontal="center"/>
    </xf>
    <xf numFmtId="0" fontId="3" fillId="0" borderId="10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11" xfId="0" applyNumberFormat="1" applyFont="1" applyBorder="1" applyAlignment="1" applyProtection="1">
      <alignment horizontal="center" vertical="center" textRotation="90" wrapText="1"/>
    </xf>
    <xf numFmtId="0" fontId="4" fillId="0" borderId="10" xfId="0" applyFont="1" applyBorder="1" applyAlignment="1" applyProtection="1">
      <alignment horizontal="center"/>
    </xf>
    <xf numFmtId="4" fontId="3" fillId="0" borderId="0" xfId="8" applyNumberFormat="1" applyFont="1" applyBorder="1" applyAlignment="1" applyProtection="1">
      <alignment horizontal="center"/>
    </xf>
    <xf numFmtId="4" fontId="4" fillId="0" borderId="0" xfId="15" applyNumberFormat="1" applyFont="1" applyBorder="1" applyAlignment="1" applyProtection="1">
      <alignment horizontal="center" vertical="top"/>
    </xf>
    <xf numFmtId="0" fontId="3" fillId="0" borderId="2" xfId="15" applyNumberFormat="1" applyFont="1" applyBorder="1" applyAlignment="1" applyProtection="1">
      <alignment horizontal="center" vertical="top"/>
    </xf>
    <xf numFmtId="4" fontId="4" fillId="0" borderId="2" xfId="15" applyNumberFormat="1" applyFont="1" applyBorder="1" applyAlignment="1" applyProtection="1">
      <alignment horizontal="center" vertical="top"/>
    </xf>
    <xf numFmtId="4" fontId="4" fillId="0" borderId="10" xfId="15" applyNumberFormat="1" applyFont="1" applyBorder="1" applyAlignment="1" applyProtection="1">
      <alignment horizontal="center" vertical="top"/>
    </xf>
    <xf numFmtId="4" fontId="3" fillId="0" borderId="0" xfId="0" applyNumberFormat="1" applyFont="1" applyBorder="1" applyAlignment="1" applyProtection="1">
      <alignment horizontal="center"/>
    </xf>
    <xf numFmtId="4" fontId="3" fillId="0" borderId="9" xfId="0" applyNumberFormat="1" applyFont="1" applyBorder="1" applyAlignment="1" applyProtection="1">
      <alignment horizontal="center"/>
      <protection locked="0"/>
    </xf>
    <xf numFmtId="4" fontId="3" fillId="0" borderId="0" xfId="0" applyNumberFormat="1" applyFont="1" applyFill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4" fontId="3" fillId="0" borderId="10" xfId="3" applyNumberFormat="1" applyFont="1" applyBorder="1" applyAlignment="1" applyProtection="1">
      <alignment horizontal="center"/>
    </xf>
    <xf numFmtId="4" fontId="3" fillId="0" borderId="10" xfId="0" applyNumberFormat="1" applyFont="1" applyBorder="1" applyAlignment="1" applyProtection="1">
      <alignment horizontal="center"/>
    </xf>
    <xf numFmtId="4" fontId="3" fillId="0" borderId="0" xfId="3" applyNumberFormat="1" applyFont="1" applyBorder="1" applyAlignment="1" applyProtection="1">
      <alignment horizontal="center"/>
    </xf>
    <xf numFmtId="0" fontId="3" fillId="0" borderId="0" xfId="5" applyFont="1" applyBorder="1" applyAlignment="1" applyProtection="1">
      <alignment horizontal="center"/>
    </xf>
    <xf numFmtId="4" fontId="3" fillId="0" borderId="0" xfId="5" applyNumberFormat="1" applyFont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/>
    </xf>
    <xf numFmtId="0" fontId="3" fillId="0" borderId="10" xfId="0" applyFont="1" applyFill="1" applyBorder="1" applyAlignment="1" applyProtection="1">
      <alignment horizontal="center"/>
    </xf>
    <xf numFmtId="4" fontId="3" fillId="0" borderId="10" xfId="0" applyNumberFormat="1" applyFont="1" applyFill="1" applyBorder="1" applyAlignment="1" applyProtection="1">
      <alignment horizontal="center"/>
    </xf>
    <xf numFmtId="4" fontId="3" fillId="0" borderId="0" xfId="0" applyNumberFormat="1" applyFont="1" applyAlignment="1" applyProtection="1">
      <alignment horizontal="center"/>
    </xf>
    <xf numFmtId="4" fontId="4" fillId="0" borderId="3" xfId="16" applyNumberFormat="1" applyFont="1" applyBorder="1" applyAlignment="1" applyProtection="1">
      <alignment horizontal="center" vertical="center"/>
    </xf>
    <xf numFmtId="4" fontId="4" fillId="0" borderId="4" xfId="16" applyNumberFormat="1" applyFont="1" applyBorder="1" applyAlignment="1" applyProtection="1">
      <alignment horizontal="right" vertical="center"/>
    </xf>
    <xf numFmtId="4" fontId="4" fillId="0" borderId="12" xfId="16" applyNumberFormat="1" applyFont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left" vertical="center" wrapText="1"/>
    </xf>
    <xf numFmtId="4" fontId="3" fillId="0" borderId="0" xfId="8" applyNumberFormat="1" applyFont="1" applyBorder="1" applyAlignment="1" applyProtection="1">
      <alignment horizontal="center" vertical="center"/>
    </xf>
    <xf numFmtId="4" fontId="4" fillId="0" borderId="0" xfId="15" applyNumberFormat="1" applyFont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/>
    </xf>
    <xf numFmtId="4" fontId="3" fillId="0" borderId="9" xfId="3" applyNumberFormat="1" applyFont="1" applyFill="1" applyBorder="1" applyAlignment="1" applyProtection="1">
      <alignment horizontal="center" vertical="center"/>
    </xf>
    <xf numFmtId="4" fontId="4" fillId="0" borderId="9" xfId="0" applyNumberFormat="1" applyFont="1" applyFill="1" applyBorder="1" applyAlignment="1" applyProtection="1">
      <alignment horizontal="center" vertical="center"/>
    </xf>
    <xf numFmtId="4" fontId="4" fillId="0" borderId="9" xfId="3" applyNumberFormat="1" applyFont="1" applyFill="1" applyBorder="1" applyAlignment="1" applyProtection="1">
      <alignment horizontal="center"/>
    </xf>
    <xf numFmtId="0" fontId="5" fillId="0" borderId="1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vertical="center" wrapText="1"/>
    </xf>
    <xf numFmtId="0" fontId="3" fillId="0" borderId="9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 wrapText="1"/>
    </xf>
    <xf numFmtId="0" fontId="4" fillId="3" borderId="5" xfId="16" applyFont="1" applyFill="1" applyBorder="1" applyAlignment="1" applyProtection="1">
      <alignment horizontal="center" vertical="center" wrapText="1"/>
    </xf>
    <xf numFmtId="0" fontId="3" fillId="0" borderId="5" xfId="16" applyFont="1" applyBorder="1" applyAlignment="1" applyProtection="1">
      <alignment vertical="center"/>
    </xf>
    <xf numFmtId="0" fontId="4" fillId="0" borderId="0" xfId="0" applyFont="1" applyAlignment="1" applyProtection="1">
      <alignment horizontal="center" vertical="top"/>
    </xf>
    <xf numFmtId="0" fontId="0" fillId="0" borderId="9" xfId="0" applyBorder="1" applyAlignment="1" applyProtection="1">
      <alignment horizontal="center" vertical="center"/>
    </xf>
    <xf numFmtId="0" fontId="0" fillId="0" borderId="0" xfId="0" applyAlignment="1" applyProtection="1">
      <alignment horizontal="center" vertical="top"/>
    </xf>
    <xf numFmtId="0" fontId="18" fillId="0" borderId="13" xfId="18" applyFont="1" applyFill="1" applyBorder="1" applyAlignment="1" applyProtection="1">
      <alignment horizontal="center" vertical="center"/>
    </xf>
    <xf numFmtId="0" fontId="18" fillId="0" borderId="14" xfId="18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left" vertical="top"/>
    </xf>
    <xf numFmtId="0" fontId="10" fillId="0" borderId="0" xfId="0" applyFont="1" applyFill="1" applyAlignment="1" applyProtection="1">
      <alignment horizontal="left" vertical="top" wrapText="1"/>
    </xf>
    <xf numFmtId="0" fontId="10" fillId="0" borderId="0" xfId="0" applyFont="1" applyFill="1" applyAlignment="1" applyProtection="1">
      <alignment horizontal="left" vertical="top"/>
    </xf>
    <xf numFmtId="0" fontId="4" fillId="3" borderId="5" xfId="16" applyFont="1" applyFill="1" applyBorder="1" applyAlignment="1" applyProtection="1">
      <alignment horizontal="center" vertical="center" wrapText="1"/>
    </xf>
    <xf numFmtId="0" fontId="4" fillId="0" borderId="5" xfId="16" applyFont="1" applyBorder="1" applyAlignment="1" applyProtection="1">
      <alignment horizontal="left" vertical="center" wrapText="1"/>
    </xf>
    <xf numFmtId="0" fontId="4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3" fillId="0" borderId="5" xfId="16" applyFont="1" applyBorder="1" applyAlignment="1" applyProtection="1">
      <alignment vertical="center"/>
    </xf>
    <xf numFmtId="0" fontId="3" fillId="0" borderId="6" xfId="16" applyFont="1" applyBorder="1" applyAlignment="1" applyProtection="1">
      <alignment vertical="center"/>
    </xf>
    <xf numFmtId="0" fontId="3" fillId="0" borderId="13" xfId="0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left" vertical="center"/>
    </xf>
    <xf numFmtId="0" fontId="0" fillId="0" borderId="14" xfId="0" applyBorder="1" applyAlignment="1" applyProtection="1">
      <alignment horizontal="left" vertical="center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0" fillId="0" borderId="16" xfId="0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0" fillId="0" borderId="18" xfId="0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right"/>
    </xf>
    <xf numFmtId="0" fontId="4" fillId="2" borderId="9" xfId="0" applyFont="1" applyFill="1" applyBorder="1" applyAlignment="1" applyProtection="1">
      <alignment horizontal="left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/>
    </xf>
    <xf numFmtId="0" fontId="0" fillId="0" borderId="0" xfId="0" applyAlignment="1" applyProtection="1">
      <alignment horizontal="center" vertical="top"/>
    </xf>
  </cellXfs>
  <cellStyles count="19">
    <cellStyle name="Navadno" xfId="0" builtinId="0"/>
    <cellStyle name="Navadno 15" xfId="6"/>
    <cellStyle name="Navadno 16" xfId="7"/>
    <cellStyle name="Navadno 2 50" xfId="8"/>
    <cellStyle name="Navadno 49" xfId="9"/>
    <cellStyle name="Navadno 50" xfId="10"/>
    <cellStyle name="Navadno 51" xfId="14"/>
    <cellStyle name="Navadno 52" xfId="12"/>
    <cellStyle name="Navadno 53" xfId="13"/>
    <cellStyle name="Navadno 54" xfId="11"/>
    <cellStyle name="Navadno_POPIS DEL ZA GRADBENA DELA ILOVICA1" xfId="16"/>
    <cellStyle name="Normal_N36023 (2)" xfId="1"/>
    <cellStyle name="Normal_N36023 (2)_popisi_plin_1bar_20090805" xfId="5"/>
    <cellStyle name="Normal_PL_SD" xfId="2"/>
    <cellStyle name="Normal_PL_SD_popisi_plin_1bar_20090805" xfId="4"/>
    <cellStyle name="Normal_Sheet2" xfId="18"/>
    <cellStyle name="Pojasnjevalno besedilo 2" xfId="15"/>
    <cellStyle name="Valuta" xfId="3" builtinId="4"/>
    <cellStyle name="Valuta 2" xfId="1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showGridLines="0" tabSelected="1" view="pageBreakPreview" zoomScale="85" zoomScaleNormal="100" zoomScaleSheetLayoutView="85" workbookViewId="0">
      <selection activeCell="B15" sqref="B15:G15"/>
    </sheetView>
  </sheetViews>
  <sheetFormatPr defaultColWidth="8.85546875" defaultRowHeight="12.75" x14ac:dyDescent="0.2"/>
  <cols>
    <col min="1" max="1" width="6.140625" style="1" customWidth="1"/>
    <col min="2" max="2" width="5.5703125" style="1" customWidth="1"/>
    <col min="3" max="3" width="25.5703125" style="1" customWidth="1"/>
    <col min="4" max="4" width="12.140625" style="1" customWidth="1"/>
    <col min="5" max="5" width="11.140625" style="1" customWidth="1"/>
    <col min="6" max="6" width="12.7109375" style="1" customWidth="1"/>
    <col min="7" max="7" width="11.28515625" style="1" customWidth="1"/>
    <col min="8" max="8" width="16.42578125" style="22" bestFit="1" customWidth="1"/>
    <col min="9" max="16384" width="8.85546875" style="1"/>
  </cols>
  <sheetData>
    <row r="1" spans="1:8" ht="27" customHeight="1" x14ac:dyDescent="0.2">
      <c r="A1" s="39" t="s">
        <v>3</v>
      </c>
      <c r="B1" s="39"/>
      <c r="C1" s="39"/>
      <c r="D1" s="39"/>
      <c r="E1" s="39"/>
      <c r="F1" s="39"/>
      <c r="G1" s="39"/>
      <c r="H1" s="39"/>
    </row>
    <row r="2" spans="1:8" ht="15" customHeight="1" x14ac:dyDescent="0.2">
      <c r="A2" s="174" t="s">
        <v>95</v>
      </c>
      <c r="B2" s="174"/>
      <c r="C2" s="174"/>
      <c r="D2" s="174"/>
      <c r="E2" s="174"/>
      <c r="F2" s="174"/>
      <c r="G2" s="174"/>
      <c r="H2" s="174"/>
    </row>
    <row r="3" spans="1:8" ht="15" customHeight="1" x14ac:dyDescent="0.2">
      <c r="A3" s="175" t="s">
        <v>142</v>
      </c>
      <c r="B3" s="176"/>
      <c r="C3" s="176"/>
      <c r="D3" s="176"/>
      <c r="E3" s="176"/>
      <c r="F3" s="176"/>
      <c r="G3" s="176"/>
      <c r="H3" s="176"/>
    </row>
    <row r="4" spans="1:8" ht="15" customHeight="1" x14ac:dyDescent="0.2">
      <c r="A4" s="176"/>
      <c r="B4" s="176"/>
      <c r="C4" s="176"/>
      <c r="D4" s="176"/>
      <c r="E4" s="176"/>
      <c r="F4" s="176"/>
      <c r="G4" s="176"/>
      <c r="H4" s="176"/>
    </row>
    <row r="5" spans="1:8" x14ac:dyDescent="0.2">
      <c r="A5" s="20"/>
      <c r="B5" s="20"/>
      <c r="C5" s="20"/>
      <c r="D5" s="20"/>
      <c r="E5" s="20"/>
      <c r="F5" s="20"/>
      <c r="G5" s="20"/>
      <c r="H5" s="21"/>
    </row>
    <row r="6" spans="1:8" ht="25.5" x14ac:dyDescent="0.2">
      <c r="A6" s="6" t="s">
        <v>86</v>
      </c>
      <c r="B6" s="177" t="s">
        <v>14</v>
      </c>
      <c r="C6" s="177"/>
      <c r="D6" s="177"/>
      <c r="E6" s="177"/>
      <c r="F6" s="177"/>
      <c r="G6" s="177"/>
      <c r="H6" s="167" t="s">
        <v>93</v>
      </c>
    </row>
    <row r="7" spans="1:8" ht="12.95" customHeight="1" x14ac:dyDescent="0.2">
      <c r="A7" s="7"/>
      <c r="B7" s="165"/>
      <c r="C7" s="166"/>
      <c r="D7" s="166"/>
      <c r="E7" s="166"/>
      <c r="F7" s="166"/>
      <c r="G7" s="168"/>
      <c r="H7" s="9"/>
    </row>
    <row r="8" spans="1:8" ht="12.95" customHeight="1" x14ac:dyDescent="0.2">
      <c r="A8" s="7" t="s">
        <v>87</v>
      </c>
      <c r="B8" s="178" t="s">
        <v>109</v>
      </c>
      <c r="C8" s="178"/>
      <c r="D8" s="178"/>
      <c r="E8" s="178"/>
      <c r="F8" s="178"/>
      <c r="G8" s="178"/>
      <c r="H8" s="110">
        <f>+H27</f>
        <v>0</v>
      </c>
    </row>
    <row r="9" spans="1:8" ht="12.95" customHeight="1" x14ac:dyDescent="0.2">
      <c r="A9" s="8" t="s">
        <v>88</v>
      </c>
      <c r="B9" s="179" t="s">
        <v>110</v>
      </c>
      <c r="C9" s="180"/>
      <c r="D9" s="180"/>
      <c r="E9" s="180"/>
      <c r="F9" s="180"/>
      <c r="G9" s="180"/>
      <c r="H9" s="110">
        <f>+H34</f>
        <v>37400</v>
      </c>
    </row>
    <row r="10" spans="1:8" ht="12.95" customHeight="1" x14ac:dyDescent="0.2">
      <c r="A10" s="8"/>
      <c r="B10" s="179"/>
      <c r="C10" s="180"/>
      <c r="D10" s="180"/>
      <c r="E10" s="180"/>
      <c r="F10" s="180"/>
      <c r="G10" s="180"/>
      <c r="H10" s="110"/>
    </row>
    <row r="11" spans="1:8" ht="12.95" customHeight="1" x14ac:dyDescent="0.2">
      <c r="A11" s="8"/>
      <c r="B11" s="179" t="s">
        <v>111</v>
      </c>
      <c r="C11" s="180"/>
      <c r="D11" s="180"/>
      <c r="E11" s="180"/>
      <c r="F11" s="180"/>
      <c r="G11" s="182"/>
      <c r="H11" s="111">
        <f>+SUM(H8:H9)</f>
        <v>37400</v>
      </c>
    </row>
    <row r="12" spans="1:8" ht="12.95" customHeight="1" x14ac:dyDescent="0.2">
      <c r="A12" s="8"/>
      <c r="B12" s="165"/>
      <c r="C12" s="166"/>
      <c r="D12" s="166"/>
      <c r="E12" s="166"/>
      <c r="F12" s="166"/>
      <c r="G12" s="166"/>
      <c r="H12" s="110"/>
    </row>
    <row r="13" spans="1:8" ht="12.95" customHeight="1" x14ac:dyDescent="0.2">
      <c r="A13" s="8" t="s">
        <v>89</v>
      </c>
      <c r="B13" s="179" t="s">
        <v>116</v>
      </c>
      <c r="C13" s="180"/>
      <c r="D13" s="180"/>
      <c r="E13" s="180"/>
      <c r="F13" s="180"/>
      <c r="G13" s="180"/>
      <c r="H13" s="110">
        <f>+H41</f>
        <v>8800</v>
      </c>
    </row>
    <row r="14" spans="1:8" ht="12.95" customHeight="1" thickBot="1" x14ac:dyDescent="0.25">
      <c r="A14" s="8"/>
      <c r="B14" s="165"/>
      <c r="C14" s="166"/>
      <c r="D14" s="166"/>
      <c r="E14" s="166"/>
      <c r="F14" s="166"/>
      <c r="G14" s="166"/>
      <c r="H14" s="146"/>
    </row>
    <row r="15" spans="1:8" ht="12.95" customHeight="1" thickBot="1" x14ac:dyDescent="0.25">
      <c r="A15" s="8"/>
      <c r="B15" s="179" t="s">
        <v>141</v>
      </c>
      <c r="C15" s="180"/>
      <c r="D15" s="180"/>
      <c r="E15" s="180"/>
      <c r="F15" s="180"/>
      <c r="G15" s="183"/>
      <c r="H15" s="148">
        <f>+H11+H13</f>
        <v>46200</v>
      </c>
    </row>
    <row r="16" spans="1:8" ht="12.95" customHeight="1" x14ac:dyDescent="0.2">
      <c r="A16" s="8"/>
      <c r="B16" s="179"/>
      <c r="C16" s="180"/>
      <c r="D16" s="180"/>
      <c r="E16" s="180"/>
      <c r="F16" s="180"/>
      <c r="G16" s="180"/>
      <c r="H16" s="147"/>
    </row>
    <row r="17" spans="1:8" ht="13.5" thickBot="1" x14ac:dyDescent="0.25">
      <c r="A17" s="11"/>
      <c r="B17" s="12"/>
      <c r="C17" s="13"/>
      <c r="D17" s="13"/>
      <c r="E17" s="13"/>
      <c r="F17" s="13"/>
      <c r="G17" s="13"/>
      <c r="H17" s="14"/>
    </row>
    <row r="18" spans="1:8" x14ac:dyDescent="0.2">
      <c r="A18" s="15"/>
      <c r="B18" s="15"/>
      <c r="C18" s="15"/>
      <c r="D18" s="15"/>
      <c r="E18" s="15"/>
      <c r="F18" s="15"/>
      <c r="G18" s="15"/>
      <c r="H18" s="15"/>
    </row>
    <row r="19" spans="1:8" ht="15.75" x14ac:dyDescent="0.2">
      <c r="A19" s="149" t="s">
        <v>94</v>
      </c>
      <c r="B19" s="37"/>
      <c r="C19" s="36"/>
      <c r="D19" s="36"/>
      <c r="E19" s="36"/>
      <c r="F19" s="37"/>
      <c r="G19" s="37"/>
      <c r="H19" s="38"/>
    </row>
    <row r="20" spans="1:8" x14ac:dyDescent="0.2">
      <c r="A20" s="194" t="s">
        <v>109</v>
      </c>
      <c r="B20" s="194"/>
      <c r="C20" s="194"/>
      <c r="D20" s="194"/>
      <c r="E20" s="194"/>
      <c r="F20" s="194"/>
      <c r="G20" s="194"/>
      <c r="H20" s="194"/>
    </row>
    <row r="21" spans="1:8" ht="25.5" x14ac:dyDescent="0.2">
      <c r="A21" s="181" t="s">
        <v>26</v>
      </c>
      <c r="B21" s="181" t="s">
        <v>152</v>
      </c>
      <c r="C21" s="181"/>
      <c r="D21" s="181" t="s">
        <v>151</v>
      </c>
      <c r="E21" s="181" t="s">
        <v>4</v>
      </c>
      <c r="F21" s="181" t="s">
        <v>5</v>
      </c>
      <c r="G21" s="164" t="s">
        <v>90</v>
      </c>
      <c r="H21" s="164" t="s">
        <v>6</v>
      </c>
    </row>
    <row r="22" spans="1:8" x14ac:dyDescent="0.2">
      <c r="A22" s="181"/>
      <c r="B22" s="181"/>
      <c r="C22" s="181"/>
      <c r="D22" s="181"/>
      <c r="E22" s="181"/>
      <c r="F22" s="181"/>
      <c r="G22" s="156" t="s">
        <v>7</v>
      </c>
      <c r="H22" s="156" t="s">
        <v>23</v>
      </c>
    </row>
    <row r="23" spans="1:8" ht="15" customHeight="1" x14ac:dyDescent="0.2">
      <c r="A23" s="154" t="s">
        <v>27</v>
      </c>
      <c r="B23" s="195" t="s">
        <v>143</v>
      </c>
      <c r="C23" s="196"/>
      <c r="D23" s="163" t="s">
        <v>147</v>
      </c>
      <c r="E23" s="163" t="s">
        <v>112</v>
      </c>
      <c r="F23" s="153" t="s">
        <v>124</v>
      </c>
      <c r="G23" s="153">
        <v>111</v>
      </c>
      <c r="H23" s="155">
        <f>+'N-17442_SD'!F66</f>
        <v>0</v>
      </c>
    </row>
    <row r="24" spans="1:8" ht="25.5" x14ac:dyDescent="0.2">
      <c r="A24" s="154" t="s">
        <v>117</v>
      </c>
      <c r="B24" s="195" t="s">
        <v>144</v>
      </c>
      <c r="C24" s="196"/>
      <c r="D24" s="163" t="s">
        <v>148</v>
      </c>
      <c r="E24" s="163" t="s">
        <v>112</v>
      </c>
      <c r="F24" s="153" t="s">
        <v>129</v>
      </c>
      <c r="G24" s="153">
        <v>500</v>
      </c>
      <c r="H24" s="155">
        <f>+'N-17452_SD'!F91</f>
        <v>0</v>
      </c>
    </row>
    <row r="25" spans="1:8" ht="25.5" x14ac:dyDescent="0.2">
      <c r="A25" s="154" t="s">
        <v>28</v>
      </c>
      <c r="B25" s="172" t="s">
        <v>145</v>
      </c>
      <c r="C25" s="173"/>
      <c r="D25" s="170" t="s">
        <v>149</v>
      </c>
      <c r="E25" s="163" t="s">
        <v>112</v>
      </c>
      <c r="F25" s="153" t="s">
        <v>129</v>
      </c>
      <c r="G25" s="153">
        <v>340</v>
      </c>
      <c r="H25" s="155">
        <f>+'N-17443_SD'!F80</f>
        <v>0</v>
      </c>
    </row>
    <row r="26" spans="1:8" ht="25.5" x14ac:dyDescent="0.2">
      <c r="A26" s="154" t="s">
        <v>29</v>
      </c>
      <c r="B26" s="172" t="s">
        <v>146</v>
      </c>
      <c r="C26" s="173"/>
      <c r="D26" s="170" t="s">
        <v>150</v>
      </c>
      <c r="E26" s="163" t="s">
        <v>112</v>
      </c>
      <c r="F26" s="153" t="s">
        <v>129</v>
      </c>
      <c r="G26" s="153">
        <v>441</v>
      </c>
      <c r="H26" s="155">
        <f>+'N-17444_SD'!F80</f>
        <v>0</v>
      </c>
    </row>
    <row r="27" spans="1:8" x14ac:dyDescent="0.2">
      <c r="A27" s="193" t="s">
        <v>113</v>
      </c>
      <c r="B27" s="193"/>
      <c r="C27" s="193"/>
      <c r="D27" s="193"/>
      <c r="E27" s="193"/>
      <c r="F27" s="193"/>
      <c r="G27" s="193"/>
      <c r="H27" s="157">
        <f>SUM(H23:H26)</f>
        <v>0</v>
      </c>
    </row>
    <row r="28" spans="1:8" x14ac:dyDescent="0.2">
      <c r="A28" s="19"/>
      <c r="B28" s="19"/>
      <c r="C28" s="19"/>
      <c r="D28" s="19"/>
      <c r="E28" s="19"/>
      <c r="F28" s="19"/>
      <c r="G28" s="19"/>
      <c r="H28" s="10"/>
    </row>
    <row r="29" spans="1:8" x14ac:dyDescent="0.2">
      <c r="A29" s="19"/>
      <c r="B29" s="19"/>
      <c r="C29" s="19"/>
      <c r="D29" s="19"/>
      <c r="E29" s="19"/>
      <c r="F29" s="19"/>
      <c r="G29" s="19"/>
      <c r="H29" s="10"/>
    </row>
    <row r="30" spans="1:8" x14ac:dyDescent="0.2">
      <c r="A30" s="194" t="s">
        <v>140</v>
      </c>
      <c r="B30" s="194"/>
      <c r="C30" s="194"/>
      <c r="D30" s="194"/>
      <c r="E30" s="194"/>
      <c r="F30" s="194"/>
      <c r="G30" s="194"/>
      <c r="H30" s="194"/>
    </row>
    <row r="31" spans="1:8" ht="25.5" x14ac:dyDescent="0.2">
      <c r="A31" s="181" t="s">
        <v>26</v>
      </c>
      <c r="B31" s="187" t="s">
        <v>114</v>
      </c>
      <c r="C31" s="188"/>
      <c r="D31" s="189"/>
      <c r="E31" s="181" t="s">
        <v>4</v>
      </c>
      <c r="F31" s="181" t="s">
        <v>5</v>
      </c>
      <c r="G31" s="164" t="s">
        <v>91</v>
      </c>
      <c r="H31" s="164" t="s">
        <v>6</v>
      </c>
    </row>
    <row r="32" spans="1:8" x14ac:dyDescent="0.2">
      <c r="A32" s="181"/>
      <c r="B32" s="190"/>
      <c r="C32" s="191"/>
      <c r="D32" s="192"/>
      <c r="E32" s="181"/>
      <c r="F32" s="181"/>
      <c r="G32" s="156" t="s">
        <v>92</v>
      </c>
      <c r="H32" s="156" t="s">
        <v>23</v>
      </c>
    </row>
    <row r="33" spans="1:8" ht="16.5" customHeight="1" x14ac:dyDescent="0.2">
      <c r="A33" s="154" t="s">
        <v>30</v>
      </c>
      <c r="B33" s="184" t="s">
        <v>118</v>
      </c>
      <c r="C33" s="185"/>
      <c r="D33" s="186"/>
      <c r="E33" s="162" t="s">
        <v>33</v>
      </c>
      <c r="F33" s="153" t="s">
        <v>123</v>
      </c>
      <c r="G33" s="163">
        <v>85</v>
      </c>
      <c r="H33" s="155">
        <f>+PP_SON_PE32_SD!F9</f>
        <v>37400</v>
      </c>
    </row>
    <row r="34" spans="1:8" x14ac:dyDescent="0.2">
      <c r="A34" s="193" t="s">
        <v>115</v>
      </c>
      <c r="B34" s="193"/>
      <c r="C34" s="193"/>
      <c r="D34" s="193"/>
      <c r="E34" s="193"/>
      <c r="F34" s="193"/>
      <c r="G34" s="193"/>
      <c r="H34" s="157">
        <f>+H33</f>
        <v>37400</v>
      </c>
    </row>
    <row r="35" spans="1:8" x14ac:dyDescent="0.2">
      <c r="A35" s="20"/>
      <c r="B35" s="20"/>
      <c r="C35" s="20"/>
      <c r="D35" s="20"/>
      <c r="E35" s="20"/>
      <c r="F35" s="20"/>
      <c r="G35" s="20"/>
      <c r="H35" s="21"/>
    </row>
    <row r="36" spans="1:8" x14ac:dyDescent="0.2">
      <c r="A36" s="20"/>
      <c r="B36" s="20"/>
      <c r="C36" s="20"/>
      <c r="D36" s="20"/>
      <c r="E36" s="20"/>
      <c r="F36" s="20"/>
      <c r="G36" s="20"/>
      <c r="H36" s="21"/>
    </row>
    <row r="37" spans="1:8" x14ac:dyDescent="0.2">
      <c r="A37" s="194" t="s">
        <v>120</v>
      </c>
      <c r="B37" s="194"/>
      <c r="C37" s="194"/>
      <c r="D37" s="194"/>
      <c r="E37" s="194"/>
      <c r="F37" s="194"/>
      <c r="G37" s="194"/>
      <c r="H37" s="194"/>
    </row>
    <row r="38" spans="1:8" ht="26.1" customHeight="1" x14ac:dyDescent="0.2">
      <c r="A38" s="181" t="s">
        <v>26</v>
      </c>
      <c r="B38" s="187" t="s">
        <v>114</v>
      </c>
      <c r="C38" s="188"/>
      <c r="D38" s="189"/>
      <c r="E38" s="181" t="s">
        <v>4</v>
      </c>
      <c r="F38" s="181" t="s">
        <v>5</v>
      </c>
      <c r="G38" s="164" t="s">
        <v>91</v>
      </c>
      <c r="H38" s="164" t="s">
        <v>6</v>
      </c>
    </row>
    <row r="39" spans="1:8" x14ac:dyDescent="0.2">
      <c r="A39" s="181"/>
      <c r="B39" s="190"/>
      <c r="C39" s="191"/>
      <c r="D39" s="192"/>
      <c r="E39" s="181"/>
      <c r="F39" s="181"/>
      <c r="G39" s="156" t="s">
        <v>92</v>
      </c>
      <c r="H39" s="156" t="s">
        <v>23</v>
      </c>
    </row>
    <row r="40" spans="1:8" ht="33.75" customHeight="1" x14ac:dyDescent="0.2">
      <c r="A40" s="154" t="s">
        <v>121</v>
      </c>
      <c r="B40" s="184" t="s">
        <v>125</v>
      </c>
      <c r="C40" s="185" t="s">
        <v>11</v>
      </c>
      <c r="D40" s="186"/>
      <c r="E40" s="163" t="s">
        <v>33</v>
      </c>
      <c r="F40" s="153" t="s">
        <v>123</v>
      </c>
      <c r="G40" s="163">
        <v>20</v>
      </c>
      <c r="H40" s="155">
        <f>+'PP_TIP1_PE32+TIP1_PE32_KPL_SD'!F10</f>
        <v>8800</v>
      </c>
    </row>
    <row r="41" spans="1:8" x14ac:dyDescent="0.2">
      <c r="A41" s="193" t="s">
        <v>119</v>
      </c>
      <c r="B41" s="193"/>
      <c r="C41" s="193"/>
      <c r="D41" s="193"/>
      <c r="E41" s="193"/>
      <c r="F41" s="193"/>
      <c r="G41" s="193"/>
      <c r="H41" s="157">
        <f>SUM(H40:H40)</f>
        <v>8800</v>
      </c>
    </row>
    <row r="42" spans="1:8" x14ac:dyDescent="0.2">
      <c r="A42" s="19"/>
      <c r="B42" s="19"/>
      <c r="C42" s="19"/>
      <c r="D42" s="19"/>
      <c r="E42" s="19"/>
      <c r="F42" s="19"/>
      <c r="G42" s="19"/>
      <c r="H42" s="10"/>
    </row>
    <row r="43" spans="1:8" x14ac:dyDescent="0.2">
      <c r="A43" s="19"/>
      <c r="B43" s="19"/>
      <c r="C43" s="19"/>
      <c r="D43" s="19"/>
      <c r="E43" s="19"/>
      <c r="F43" s="19"/>
      <c r="G43" s="19"/>
      <c r="H43" s="10"/>
    </row>
  </sheetData>
  <sheetProtection algorithmName="SHA-512" hashValue="SCb3fuF5iw+0t07X8NgELRzUwfcXUYrByx2zFVTinpgxQzaDvWbB1r7GWi784q/7T32Sm82QJcHsH+CNhAj3jg==" saltValue="AlhM6fYRTa4rFzZ/ARPT6g==" spinCount="100000" sheet="1" objects="1" scenarios="1"/>
  <mergeCells count="35">
    <mergeCell ref="B26:C26"/>
    <mergeCell ref="A34:G34"/>
    <mergeCell ref="A37:H37"/>
    <mergeCell ref="A38:A39"/>
    <mergeCell ref="E38:E39"/>
    <mergeCell ref="F38:F39"/>
    <mergeCell ref="B38:D39"/>
    <mergeCell ref="F31:F32"/>
    <mergeCell ref="B40:D40"/>
    <mergeCell ref="B31:D32"/>
    <mergeCell ref="B33:D33"/>
    <mergeCell ref="A41:G41"/>
    <mergeCell ref="B16:G16"/>
    <mergeCell ref="A20:H20"/>
    <mergeCell ref="A21:A22"/>
    <mergeCell ref="B21:C22"/>
    <mergeCell ref="E21:E22"/>
    <mergeCell ref="F21:F22"/>
    <mergeCell ref="B23:C23"/>
    <mergeCell ref="B24:C24"/>
    <mergeCell ref="A27:G27"/>
    <mergeCell ref="A30:H30"/>
    <mergeCell ref="A31:A32"/>
    <mergeCell ref="E31:E32"/>
    <mergeCell ref="B25:C25"/>
    <mergeCell ref="A2:H2"/>
    <mergeCell ref="A3:H4"/>
    <mergeCell ref="B6:G6"/>
    <mergeCell ref="B8:G8"/>
    <mergeCell ref="B9:G9"/>
    <mergeCell ref="D21:D22"/>
    <mergeCell ref="B10:G10"/>
    <mergeCell ref="B11:G11"/>
    <mergeCell ref="B13:G13"/>
    <mergeCell ref="B15:G15"/>
  </mergeCells>
  <pageMargins left="0.78740157480314965" right="0.27559055118110237" top="0.86614173228346458" bottom="0.74803149606299213" header="0.31496062992125984" footer="0.31496062992125984"/>
  <pageSetup paperSize="9" scale="91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view="pageBreakPreview" zoomScale="70" zoomScaleNormal="100" zoomScaleSheetLayoutView="70" workbookViewId="0">
      <selection activeCell="F55" sqref="F55"/>
    </sheetView>
  </sheetViews>
  <sheetFormatPr defaultColWidth="9.140625" defaultRowHeight="12.75" x14ac:dyDescent="0.2"/>
  <cols>
    <col min="1" max="1" width="5.7109375" style="41" customWidth="1"/>
    <col min="2" max="2" width="50.7109375" style="23" customWidth="1"/>
    <col min="3" max="3" width="7.7109375" style="124" customWidth="1"/>
    <col min="4" max="4" width="4.7109375" style="4" customWidth="1"/>
    <col min="5" max="5" width="11.7109375" style="27" customWidth="1"/>
    <col min="6" max="6" width="12.7109375" style="27" customWidth="1"/>
    <col min="7" max="16384" width="9.140625" style="4"/>
  </cols>
  <sheetData>
    <row r="1" spans="1:6" x14ac:dyDescent="0.2">
      <c r="A1" s="40" t="s">
        <v>31</v>
      </c>
      <c r="B1" s="2" t="s">
        <v>8</v>
      </c>
      <c r="C1" s="113"/>
      <c r="D1" s="18"/>
      <c r="E1" s="3"/>
      <c r="F1" s="3"/>
    </row>
    <row r="2" spans="1:6" x14ac:dyDescent="0.2">
      <c r="A2" s="40" t="s">
        <v>32</v>
      </c>
      <c r="B2" s="2" t="s">
        <v>14</v>
      </c>
      <c r="C2" s="113"/>
      <c r="D2" s="18"/>
      <c r="E2" s="3"/>
      <c r="F2" s="3"/>
    </row>
    <row r="3" spans="1:6" x14ac:dyDescent="0.2">
      <c r="A3" s="40" t="s">
        <v>27</v>
      </c>
      <c r="B3" s="2" t="s">
        <v>130</v>
      </c>
      <c r="C3" s="113"/>
      <c r="D3" s="18"/>
      <c r="E3" s="3"/>
      <c r="F3" s="3"/>
    </row>
    <row r="4" spans="1:6" x14ac:dyDescent="0.2">
      <c r="A4" s="40"/>
      <c r="B4" s="2" t="s">
        <v>131</v>
      </c>
      <c r="C4" s="113"/>
      <c r="D4" s="18"/>
      <c r="E4" s="3"/>
      <c r="F4" s="3"/>
    </row>
    <row r="5" spans="1:6" s="23" customFormat="1" ht="76.5" x14ac:dyDescent="0.2">
      <c r="A5" s="109" t="s">
        <v>0</v>
      </c>
      <c r="B5" s="106" t="s">
        <v>13</v>
      </c>
      <c r="C5" s="107" t="s">
        <v>9</v>
      </c>
      <c r="D5" s="107" t="s">
        <v>10</v>
      </c>
      <c r="E5" s="108" t="s">
        <v>21</v>
      </c>
      <c r="F5" s="108" t="s">
        <v>22</v>
      </c>
    </row>
    <row r="6" spans="1:6" ht="15.75" x14ac:dyDescent="0.25">
      <c r="A6" s="75">
        <v>1</v>
      </c>
      <c r="B6" s="44"/>
      <c r="C6" s="158"/>
      <c r="D6" s="45"/>
      <c r="E6" s="46"/>
      <c r="F6" s="46"/>
    </row>
    <row r="7" spans="1:6" ht="15.75" x14ac:dyDescent="0.25">
      <c r="A7" s="76">
        <f>COUNT(A6+1)</f>
        <v>1</v>
      </c>
      <c r="B7" s="31" t="s">
        <v>34</v>
      </c>
      <c r="C7" s="159"/>
      <c r="D7" s="29"/>
      <c r="E7" s="30"/>
      <c r="F7" s="30"/>
    </row>
    <row r="8" spans="1:6" ht="25.5" x14ac:dyDescent="0.2">
      <c r="A8" s="76"/>
      <c r="B8" s="47" t="s">
        <v>58</v>
      </c>
      <c r="C8" s="118"/>
      <c r="D8" s="48"/>
      <c r="E8" s="49"/>
      <c r="F8" s="49"/>
    </row>
    <row r="9" spans="1:6" ht="14.25" x14ac:dyDescent="0.2">
      <c r="A9" s="76"/>
      <c r="B9" s="50" t="s">
        <v>69</v>
      </c>
      <c r="C9" s="119">
        <v>111</v>
      </c>
      <c r="D9" s="51" t="s">
        <v>20</v>
      </c>
      <c r="E9" s="17">
        <v>0</v>
      </c>
      <c r="F9" s="66">
        <f>C9*E9</f>
        <v>0</v>
      </c>
    </row>
    <row r="10" spans="1:6" x14ac:dyDescent="0.2">
      <c r="A10" s="77"/>
      <c r="B10" s="52"/>
      <c r="C10" s="120"/>
      <c r="D10" s="53"/>
      <c r="E10" s="67"/>
      <c r="F10" s="67"/>
    </row>
    <row r="11" spans="1:6" x14ac:dyDescent="0.2">
      <c r="A11" s="78"/>
      <c r="B11" s="54"/>
      <c r="C11" s="121"/>
      <c r="D11" s="55"/>
      <c r="E11" s="56"/>
      <c r="F11" s="56"/>
    </row>
    <row r="12" spans="1:6" ht="14.25" x14ac:dyDescent="0.2">
      <c r="A12" s="79">
        <f>COUNT($A$7:A11)+1</f>
        <v>2</v>
      </c>
      <c r="B12" s="31" t="s">
        <v>107</v>
      </c>
      <c r="C12" s="119"/>
      <c r="D12" s="48"/>
      <c r="E12" s="49"/>
      <c r="F12" s="49"/>
    </row>
    <row r="13" spans="1:6" ht="14.25" x14ac:dyDescent="0.2">
      <c r="A13" s="76"/>
      <c r="B13" s="63" t="s">
        <v>108</v>
      </c>
      <c r="C13" s="119"/>
      <c r="D13" s="48"/>
      <c r="E13" s="49"/>
      <c r="F13" s="49"/>
    </row>
    <row r="14" spans="1:6" x14ac:dyDescent="0.2">
      <c r="A14" s="76"/>
      <c r="B14" s="50" t="s">
        <v>38</v>
      </c>
      <c r="C14" s="119">
        <v>2</v>
      </c>
      <c r="D14" s="48" t="s">
        <v>1</v>
      </c>
      <c r="E14" s="17">
        <v>0</v>
      </c>
      <c r="F14" s="66">
        <f t="shared" ref="F14" si="0">C14*E14</f>
        <v>0</v>
      </c>
    </row>
    <row r="15" spans="1:6" x14ac:dyDescent="0.2">
      <c r="A15" s="77"/>
      <c r="B15" s="52"/>
      <c r="C15" s="120"/>
      <c r="D15" s="64"/>
      <c r="E15" s="67"/>
      <c r="F15" s="67"/>
    </row>
    <row r="16" spans="1:6" x14ac:dyDescent="0.2">
      <c r="A16" s="80"/>
      <c r="B16" s="65"/>
      <c r="C16" s="121"/>
      <c r="D16" s="55"/>
      <c r="E16" s="56"/>
      <c r="F16" s="56"/>
    </row>
    <row r="17" spans="1:6" x14ac:dyDescent="0.2">
      <c r="A17" s="79">
        <f>COUNT($A$7:A16)+1</f>
        <v>3</v>
      </c>
      <c r="B17" s="31" t="s">
        <v>39</v>
      </c>
      <c r="C17" s="119"/>
      <c r="D17" s="48"/>
      <c r="E17" s="49"/>
      <c r="F17" s="49"/>
    </row>
    <row r="18" spans="1:6" x14ac:dyDescent="0.2">
      <c r="A18" s="76"/>
      <c r="B18" s="63" t="s">
        <v>40</v>
      </c>
      <c r="C18" s="119"/>
      <c r="D18" s="48"/>
      <c r="E18" s="49"/>
      <c r="F18" s="49"/>
    </row>
    <row r="19" spans="1:6" x14ac:dyDescent="0.2">
      <c r="A19" s="76"/>
      <c r="B19" s="50" t="s">
        <v>79</v>
      </c>
      <c r="C19" s="119">
        <v>2</v>
      </c>
      <c r="D19" s="48" t="s">
        <v>1</v>
      </c>
      <c r="E19" s="17">
        <v>0</v>
      </c>
      <c r="F19" s="66">
        <f t="shared" ref="F19" si="1">C19*E19</f>
        <v>0</v>
      </c>
    </row>
    <row r="20" spans="1:6" x14ac:dyDescent="0.2">
      <c r="A20" s="77"/>
      <c r="B20" s="52"/>
      <c r="C20" s="120"/>
      <c r="D20" s="64"/>
      <c r="E20" s="67"/>
      <c r="F20" s="67"/>
    </row>
    <row r="21" spans="1:6" x14ac:dyDescent="0.2">
      <c r="A21" s="78"/>
      <c r="B21" s="54"/>
      <c r="C21" s="121"/>
      <c r="D21" s="55"/>
      <c r="E21" s="56"/>
      <c r="F21" s="56"/>
    </row>
    <row r="22" spans="1:6" x14ac:dyDescent="0.2">
      <c r="A22" s="79">
        <f>COUNT($A$7:A20)+1</f>
        <v>4</v>
      </c>
      <c r="B22" s="31" t="s">
        <v>43</v>
      </c>
      <c r="C22" s="119"/>
      <c r="D22" s="48"/>
      <c r="E22" s="49"/>
      <c r="F22" s="49"/>
    </row>
    <row r="23" spans="1:6" x14ac:dyDescent="0.2">
      <c r="A23" s="76"/>
      <c r="B23" s="63" t="s">
        <v>44</v>
      </c>
      <c r="C23" s="119"/>
      <c r="D23" s="48"/>
      <c r="E23" s="49"/>
      <c r="F23" s="49"/>
    </row>
    <row r="24" spans="1:6" x14ac:dyDescent="0.2">
      <c r="A24" s="76"/>
      <c r="B24" s="50" t="s">
        <v>81</v>
      </c>
      <c r="C24" s="119">
        <v>1</v>
      </c>
      <c r="D24" s="48" t="s">
        <v>1</v>
      </c>
      <c r="E24" s="17">
        <v>0</v>
      </c>
      <c r="F24" s="66">
        <f>C24*E24</f>
        <v>0</v>
      </c>
    </row>
    <row r="25" spans="1:6" x14ac:dyDescent="0.2">
      <c r="A25" s="77"/>
      <c r="B25" s="52"/>
      <c r="C25" s="120"/>
      <c r="D25" s="64"/>
      <c r="E25" s="67"/>
      <c r="F25" s="67"/>
    </row>
    <row r="26" spans="1:6" x14ac:dyDescent="0.2">
      <c r="A26" s="78"/>
      <c r="B26" s="54"/>
      <c r="C26" s="121"/>
      <c r="D26" s="55"/>
      <c r="E26" s="56"/>
      <c r="F26" s="56"/>
    </row>
    <row r="27" spans="1:6" x14ac:dyDescent="0.2">
      <c r="A27" s="79">
        <f>COUNT($A$7:A26)+1</f>
        <v>5</v>
      </c>
      <c r="B27" s="31" t="s">
        <v>42</v>
      </c>
      <c r="C27" s="119"/>
      <c r="D27" s="48"/>
      <c r="E27" s="49"/>
      <c r="F27" s="49"/>
    </row>
    <row r="28" spans="1:6" ht="25.5" x14ac:dyDescent="0.2">
      <c r="A28" s="76"/>
      <c r="B28" s="63" t="s">
        <v>59</v>
      </c>
      <c r="C28" s="119"/>
      <c r="D28" s="48"/>
      <c r="E28" s="49"/>
      <c r="F28" s="49"/>
    </row>
    <row r="29" spans="1:6" x14ac:dyDescent="0.2">
      <c r="A29" s="76"/>
      <c r="B29" s="50" t="s">
        <v>81</v>
      </c>
      <c r="C29" s="119">
        <v>24</v>
      </c>
      <c r="D29" s="48" t="s">
        <v>1</v>
      </c>
      <c r="E29" s="17">
        <v>0</v>
      </c>
      <c r="F29" s="66">
        <f t="shared" ref="F29" si="2">C29*E29</f>
        <v>0</v>
      </c>
    </row>
    <row r="30" spans="1:6" x14ac:dyDescent="0.2">
      <c r="A30" s="77"/>
      <c r="B30" s="52"/>
      <c r="C30" s="120"/>
      <c r="D30" s="64"/>
      <c r="E30" s="67"/>
      <c r="F30" s="67"/>
    </row>
    <row r="31" spans="1:6" x14ac:dyDescent="0.2">
      <c r="A31" s="78"/>
      <c r="B31" s="54"/>
      <c r="C31" s="121"/>
      <c r="D31" s="55"/>
      <c r="E31" s="59"/>
      <c r="F31" s="56"/>
    </row>
    <row r="32" spans="1:6" x14ac:dyDescent="0.2">
      <c r="A32" s="79">
        <f>COUNT($A$7:A31)+1</f>
        <v>6</v>
      </c>
      <c r="B32" s="31" t="s">
        <v>70</v>
      </c>
      <c r="C32" s="119"/>
      <c r="D32" s="48"/>
      <c r="E32" s="66"/>
      <c r="F32" s="49"/>
    </row>
    <row r="33" spans="1:6" ht="28.5" customHeight="1" x14ac:dyDescent="0.2">
      <c r="A33" s="76"/>
      <c r="B33" s="161" t="s">
        <v>77</v>
      </c>
      <c r="C33" s="119"/>
      <c r="D33" s="48"/>
      <c r="E33" s="49"/>
      <c r="F33" s="49"/>
    </row>
    <row r="34" spans="1:6" x14ac:dyDescent="0.2">
      <c r="A34" s="76"/>
      <c r="B34" s="50" t="s">
        <v>52</v>
      </c>
      <c r="C34" s="119">
        <v>1</v>
      </c>
      <c r="D34" s="48" t="s">
        <v>1</v>
      </c>
      <c r="E34" s="17">
        <v>0</v>
      </c>
      <c r="F34" s="66">
        <f t="shared" ref="F34" si="3">C34*E34</f>
        <v>0</v>
      </c>
    </row>
    <row r="35" spans="1:6" x14ac:dyDescent="0.2">
      <c r="A35" s="77"/>
      <c r="B35" s="52"/>
      <c r="C35" s="120"/>
      <c r="D35" s="64"/>
      <c r="E35" s="67"/>
      <c r="F35" s="67"/>
    </row>
    <row r="36" spans="1:6" x14ac:dyDescent="0.2">
      <c r="A36" s="78"/>
      <c r="B36" s="57"/>
      <c r="C36" s="121"/>
      <c r="D36" s="55"/>
      <c r="E36" s="59"/>
      <c r="F36" s="59"/>
    </row>
    <row r="37" spans="1:6" x14ac:dyDescent="0.2">
      <c r="A37" s="79">
        <f>COUNT($A$7:A36)+1</f>
        <v>7</v>
      </c>
      <c r="B37" s="31" t="s">
        <v>35</v>
      </c>
      <c r="C37" s="119"/>
      <c r="D37" s="48"/>
      <c r="E37" s="49"/>
      <c r="F37" s="49"/>
    </row>
    <row r="38" spans="1:6" ht="38.25" x14ac:dyDescent="0.2">
      <c r="A38" s="76"/>
      <c r="B38" s="63" t="s">
        <v>36</v>
      </c>
      <c r="C38" s="119"/>
      <c r="D38" s="48"/>
      <c r="E38" s="49"/>
      <c r="F38" s="49"/>
    </row>
    <row r="39" spans="1:6" x14ac:dyDescent="0.2">
      <c r="A39" s="76"/>
      <c r="B39" s="50" t="s">
        <v>38</v>
      </c>
      <c r="C39" s="119">
        <v>1</v>
      </c>
      <c r="D39" s="48" t="s">
        <v>1</v>
      </c>
      <c r="E39" s="17">
        <v>0</v>
      </c>
      <c r="F39" s="66">
        <f>C39*E39</f>
        <v>0</v>
      </c>
    </row>
    <row r="40" spans="1:6" x14ac:dyDescent="0.2">
      <c r="A40" s="77"/>
      <c r="B40" s="52"/>
      <c r="C40" s="120"/>
      <c r="D40" s="64"/>
      <c r="E40" s="67"/>
      <c r="F40" s="67"/>
    </row>
    <row r="41" spans="1:6" x14ac:dyDescent="0.2">
      <c r="A41" s="78"/>
      <c r="B41" s="57"/>
      <c r="C41" s="121"/>
      <c r="D41" s="55"/>
      <c r="E41" s="59"/>
      <c r="F41" s="59"/>
    </row>
    <row r="42" spans="1:6" x14ac:dyDescent="0.2">
      <c r="A42" s="79">
        <f>COUNT($A$7:A41)+1</f>
        <v>8</v>
      </c>
      <c r="B42" s="31" t="s">
        <v>60</v>
      </c>
      <c r="C42" s="119"/>
      <c r="D42" s="48"/>
      <c r="E42" s="49"/>
      <c r="F42" s="49"/>
    </row>
    <row r="43" spans="1:6" ht="25.5" x14ac:dyDescent="0.2">
      <c r="A43" s="76"/>
      <c r="B43" s="63" t="s">
        <v>15</v>
      </c>
      <c r="C43" s="119"/>
      <c r="D43" s="48"/>
      <c r="E43" s="49"/>
      <c r="F43" s="49"/>
    </row>
    <row r="44" spans="1:6" x14ac:dyDescent="0.2">
      <c r="A44" s="76"/>
      <c r="B44" s="68" t="s">
        <v>80</v>
      </c>
      <c r="C44" s="119">
        <v>3</v>
      </c>
      <c r="D44" s="48" t="s">
        <v>1</v>
      </c>
      <c r="E44" s="17">
        <v>0</v>
      </c>
      <c r="F44" s="66">
        <f>C44*E44</f>
        <v>0</v>
      </c>
    </row>
    <row r="45" spans="1:6" x14ac:dyDescent="0.2">
      <c r="A45" s="77"/>
      <c r="B45" s="69"/>
      <c r="C45" s="120"/>
      <c r="D45" s="64"/>
      <c r="E45" s="67"/>
      <c r="F45" s="67"/>
    </row>
    <row r="46" spans="1:6" x14ac:dyDescent="0.2">
      <c r="A46" s="78"/>
      <c r="B46" s="54"/>
      <c r="C46" s="121"/>
      <c r="D46" s="55"/>
      <c r="E46" s="56"/>
      <c r="F46" s="56"/>
    </row>
    <row r="47" spans="1:6" x14ac:dyDescent="0.2">
      <c r="A47" s="79">
        <f>COUNT($A$7:A44)+1</f>
        <v>9</v>
      </c>
      <c r="B47" s="31" t="s">
        <v>54</v>
      </c>
      <c r="C47" s="119"/>
      <c r="D47" s="48"/>
      <c r="E47" s="49"/>
      <c r="F47" s="49"/>
    </row>
    <row r="48" spans="1:6" ht="114.75" x14ac:dyDescent="0.2">
      <c r="A48" s="76"/>
      <c r="B48" s="63" t="s">
        <v>96</v>
      </c>
      <c r="C48" s="119"/>
      <c r="D48" s="48"/>
      <c r="E48" s="49"/>
      <c r="F48" s="49"/>
    </row>
    <row r="49" spans="1:6" x14ac:dyDescent="0.2">
      <c r="A49" s="76"/>
      <c r="B49" s="68"/>
      <c r="C49" s="119">
        <v>2</v>
      </c>
      <c r="D49" s="48" t="s">
        <v>1</v>
      </c>
      <c r="E49" s="17">
        <v>0</v>
      </c>
      <c r="F49" s="66">
        <f>C49*E49</f>
        <v>0</v>
      </c>
    </row>
    <row r="50" spans="1:6" x14ac:dyDescent="0.2">
      <c r="A50" s="77"/>
      <c r="B50" s="69"/>
      <c r="C50" s="120"/>
      <c r="D50" s="64"/>
      <c r="E50" s="67"/>
      <c r="F50" s="67"/>
    </row>
    <row r="51" spans="1:6" x14ac:dyDescent="0.2">
      <c r="A51" s="78"/>
      <c r="B51" s="54"/>
      <c r="C51" s="121"/>
      <c r="D51" s="55"/>
      <c r="E51" s="59"/>
      <c r="F51" s="59"/>
    </row>
    <row r="52" spans="1:6" x14ac:dyDescent="0.2">
      <c r="A52" s="79">
        <f>COUNT($A$7:A50)+1</f>
        <v>10</v>
      </c>
      <c r="B52" s="31" t="s">
        <v>16</v>
      </c>
      <c r="C52" s="119"/>
      <c r="D52" s="70"/>
      <c r="E52" s="66"/>
      <c r="F52" s="81"/>
    </row>
    <row r="53" spans="1:6" ht="25.5" x14ac:dyDescent="0.2">
      <c r="A53" s="76"/>
      <c r="B53" s="47" t="s">
        <v>65</v>
      </c>
      <c r="C53" s="119"/>
      <c r="D53" s="48"/>
      <c r="E53" s="49"/>
      <c r="F53" s="49"/>
    </row>
    <row r="54" spans="1:6" ht="14.25" x14ac:dyDescent="0.2">
      <c r="A54" s="76"/>
      <c r="B54" s="50" t="s">
        <v>47</v>
      </c>
      <c r="C54" s="119">
        <v>2</v>
      </c>
      <c r="D54" s="51" t="s">
        <v>20</v>
      </c>
      <c r="E54" s="17">
        <v>0</v>
      </c>
      <c r="F54" s="66">
        <f>C54*E54</f>
        <v>0</v>
      </c>
    </row>
    <row r="55" spans="1:6" x14ac:dyDescent="0.2">
      <c r="A55" s="77"/>
      <c r="B55" s="52"/>
      <c r="C55" s="120"/>
      <c r="D55" s="53"/>
      <c r="E55" s="67"/>
      <c r="F55" s="67"/>
    </row>
    <row r="56" spans="1:6" x14ac:dyDescent="0.2">
      <c r="A56" s="78"/>
      <c r="B56" s="54"/>
      <c r="C56" s="122"/>
      <c r="D56" s="55"/>
      <c r="E56" s="59"/>
      <c r="F56" s="59"/>
    </row>
    <row r="57" spans="1:6" x14ac:dyDescent="0.2">
      <c r="A57" s="79">
        <f>COUNT($A$7:A55)+1</f>
        <v>11</v>
      </c>
      <c r="B57" s="31" t="s">
        <v>17</v>
      </c>
      <c r="C57" s="118"/>
      <c r="D57" s="48"/>
      <c r="E57" s="49"/>
      <c r="F57" s="66"/>
    </row>
    <row r="58" spans="1:6" ht="25.5" x14ac:dyDescent="0.2">
      <c r="A58" s="76"/>
      <c r="B58" s="63" t="s">
        <v>66</v>
      </c>
      <c r="C58" s="118"/>
      <c r="D58" s="48"/>
      <c r="E58" s="49"/>
      <c r="F58" s="66"/>
    </row>
    <row r="59" spans="1:6" ht="14.25" x14ac:dyDescent="0.2">
      <c r="A59" s="76"/>
      <c r="B59" s="68"/>
      <c r="C59" s="118">
        <v>111</v>
      </c>
      <c r="D59" s="51" t="s">
        <v>20</v>
      </c>
      <c r="E59" s="17">
        <v>0</v>
      </c>
      <c r="F59" s="66">
        <f>C59*E59</f>
        <v>0</v>
      </c>
    </row>
    <row r="60" spans="1:6" x14ac:dyDescent="0.2">
      <c r="A60" s="77"/>
      <c r="B60" s="69"/>
      <c r="C60" s="123"/>
      <c r="D60" s="64"/>
      <c r="E60" s="72"/>
      <c r="F60" s="67"/>
    </row>
    <row r="61" spans="1:6" x14ac:dyDescent="0.2">
      <c r="A61" s="78"/>
      <c r="B61" s="54"/>
      <c r="C61" s="122"/>
      <c r="D61" s="55"/>
      <c r="E61" s="59"/>
      <c r="F61" s="59"/>
    </row>
    <row r="62" spans="1:6" x14ac:dyDescent="0.2">
      <c r="A62" s="79">
        <f>COUNT($A$7:A60)+1</f>
        <v>12</v>
      </c>
      <c r="B62" s="31" t="s">
        <v>67</v>
      </c>
      <c r="C62" s="118"/>
      <c r="D62" s="48"/>
      <c r="E62" s="66"/>
      <c r="F62" s="66"/>
    </row>
    <row r="63" spans="1:6" ht="38.25" x14ac:dyDescent="0.2">
      <c r="A63" s="76"/>
      <c r="B63" s="74" t="s">
        <v>12</v>
      </c>
      <c r="C63" s="118"/>
      <c r="D63" s="48"/>
      <c r="E63" s="49"/>
      <c r="F63" s="66"/>
    </row>
    <row r="64" spans="1:6" x14ac:dyDescent="0.2">
      <c r="A64" s="82"/>
      <c r="B64" s="68"/>
      <c r="C64" s="118"/>
      <c r="D64" s="73">
        <v>0.1</v>
      </c>
      <c r="E64" s="49"/>
      <c r="F64" s="66">
        <f>D64*(SUM(F9:F59))</f>
        <v>0</v>
      </c>
    </row>
    <row r="65" spans="1:6" x14ac:dyDescent="0.2">
      <c r="A65" s="83"/>
      <c r="B65" s="69"/>
      <c r="C65" s="123"/>
      <c r="D65" s="64"/>
      <c r="E65" s="67"/>
      <c r="F65" s="67"/>
    </row>
    <row r="66" spans="1:6" x14ac:dyDescent="0.2">
      <c r="A66" s="42"/>
      <c r="B66" s="32" t="s">
        <v>2</v>
      </c>
      <c r="C66" s="160"/>
      <c r="D66" s="33"/>
      <c r="E66" s="34" t="s">
        <v>24</v>
      </c>
      <c r="F66" s="35">
        <f>SUM(F9:F65)</f>
        <v>0</v>
      </c>
    </row>
  </sheetData>
  <sheetProtection algorithmName="SHA-512" hashValue="RZUE1V3qy3eIRtuyquA5TIWDX74tlMNfEPJzSVfKl88ZIC4zTAX55y1yP2/QDhLEiPFN00+4j5zWiPHvWp9BcQ==" saltValue="tOu9pR3M2MrJTZbjkpFCAg==" spinCount="100000" sheet="1" objects="1" scenarios="1"/>
  <phoneticPr fontId="8" type="noConversion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showGridLines="0" view="pageBreakPreview" zoomScale="70" zoomScaleNormal="100" zoomScaleSheetLayoutView="70" workbookViewId="0">
      <selection activeCell="E8" sqref="E8"/>
    </sheetView>
  </sheetViews>
  <sheetFormatPr defaultColWidth="9.140625" defaultRowHeight="12.75" x14ac:dyDescent="0.2"/>
  <cols>
    <col min="1" max="1" width="5.7109375" style="41" customWidth="1"/>
    <col min="2" max="2" width="50.7109375" style="23" customWidth="1"/>
    <col min="3" max="3" width="7.7109375" style="124" customWidth="1"/>
    <col min="4" max="4" width="4.7109375" style="4" customWidth="1"/>
    <col min="5" max="5" width="11.7109375" style="27" customWidth="1"/>
    <col min="6" max="6" width="12.7109375" style="27" customWidth="1"/>
    <col min="7" max="16384" width="9.140625" style="4"/>
  </cols>
  <sheetData>
    <row r="1" spans="1:6" x14ac:dyDescent="0.2">
      <c r="A1" s="40" t="s">
        <v>31</v>
      </c>
      <c r="B1" s="2" t="s">
        <v>8</v>
      </c>
      <c r="C1" s="113"/>
      <c r="D1" s="18"/>
      <c r="E1" s="3"/>
      <c r="F1" s="3"/>
    </row>
    <row r="2" spans="1:6" x14ac:dyDescent="0.2">
      <c r="A2" s="40" t="s">
        <v>32</v>
      </c>
      <c r="B2" s="2" t="s">
        <v>14</v>
      </c>
      <c r="C2" s="113"/>
      <c r="D2" s="18"/>
      <c r="E2" s="3"/>
      <c r="F2" s="3"/>
    </row>
    <row r="3" spans="1:6" x14ac:dyDescent="0.2">
      <c r="A3" s="40" t="s">
        <v>117</v>
      </c>
      <c r="B3" s="2" t="s">
        <v>132</v>
      </c>
      <c r="C3" s="113"/>
      <c r="D3" s="18"/>
      <c r="E3" s="3"/>
      <c r="F3" s="3"/>
    </row>
    <row r="4" spans="1:6" x14ac:dyDescent="0.2">
      <c r="A4" s="40"/>
      <c r="B4" s="2" t="s">
        <v>133</v>
      </c>
      <c r="C4" s="113"/>
      <c r="D4" s="18"/>
      <c r="E4" s="3"/>
      <c r="F4" s="3"/>
    </row>
    <row r="5" spans="1:6" s="23" customFormat="1" ht="76.5" x14ac:dyDescent="0.2">
      <c r="A5" s="109" t="s">
        <v>0</v>
      </c>
      <c r="B5" s="106" t="s">
        <v>13</v>
      </c>
      <c r="C5" s="107" t="s">
        <v>9</v>
      </c>
      <c r="D5" s="107" t="s">
        <v>10</v>
      </c>
      <c r="E5" s="108" t="s">
        <v>21</v>
      </c>
      <c r="F5" s="108" t="s">
        <v>22</v>
      </c>
    </row>
    <row r="6" spans="1:6" ht="15.75" x14ac:dyDescent="0.25">
      <c r="A6" s="75">
        <v>1</v>
      </c>
      <c r="B6" s="44"/>
      <c r="C6" s="158"/>
      <c r="D6" s="45"/>
      <c r="E6" s="46"/>
      <c r="F6" s="46"/>
    </row>
    <row r="7" spans="1:6" ht="15.75" x14ac:dyDescent="0.25">
      <c r="A7" s="76">
        <f>COUNT(A6+1)</f>
        <v>1</v>
      </c>
      <c r="B7" s="31" t="s">
        <v>34</v>
      </c>
      <c r="C7" s="159"/>
      <c r="D7" s="29"/>
      <c r="E7" s="30"/>
      <c r="F7" s="30"/>
    </row>
    <row r="8" spans="1:6" ht="25.5" x14ac:dyDescent="0.2">
      <c r="A8" s="76"/>
      <c r="B8" s="47" t="s">
        <v>58</v>
      </c>
      <c r="C8" s="118"/>
      <c r="D8" s="48"/>
      <c r="E8" s="49"/>
      <c r="F8" s="49"/>
    </row>
    <row r="9" spans="1:6" ht="14.25" x14ac:dyDescent="0.2">
      <c r="A9" s="76"/>
      <c r="B9" s="50" t="s">
        <v>69</v>
      </c>
      <c r="C9" s="119">
        <v>195</v>
      </c>
      <c r="D9" s="51" t="s">
        <v>20</v>
      </c>
      <c r="E9" s="17">
        <v>0</v>
      </c>
      <c r="F9" s="66">
        <f>C9*E9</f>
        <v>0</v>
      </c>
    </row>
    <row r="10" spans="1:6" x14ac:dyDescent="0.2">
      <c r="A10" s="77"/>
      <c r="B10" s="52"/>
      <c r="C10" s="120"/>
      <c r="D10" s="53"/>
      <c r="E10" s="67"/>
      <c r="F10" s="67"/>
    </row>
    <row r="11" spans="1:6" x14ac:dyDescent="0.2">
      <c r="A11" s="78"/>
      <c r="B11" s="54"/>
      <c r="C11" s="121"/>
      <c r="D11" s="55"/>
      <c r="E11" s="56"/>
      <c r="F11" s="56"/>
    </row>
    <row r="12" spans="1:6" x14ac:dyDescent="0.2">
      <c r="A12" s="76">
        <f>COUNT($A$7:A11)+1</f>
        <v>2</v>
      </c>
      <c r="B12" s="31" t="s">
        <v>45</v>
      </c>
      <c r="C12" s="119"/>
      <c r="D12" s="48"/>
      <c r="E12" s="49"/>
      <c r="F12" s="49"/>
    </row>
    <row r="13" spans="1:6" ht="25.5" x14ac:dyDescent="0.2">
      <c r="A13" s="76"/>
      <c r="B13" s="47" t="s">
        <v>63</v>
      </c>
      <c r="C13" s="119"/>
      <c r="D13" s="48"/>
      <c r="E13" s="49"/>
      <c r="F13" s="49"/>
    </row>
    <row r="14" spans="1:6" ht="14.25" x14ac:dyDescent="0.2">
      <c r="A14" s="76"/>
      <c r="B14" s="50" t="s">
        <v>46</v>
      </c>
      <c r="C14" s="119">
        <v>305</v>
      </c>
      <c r="D14" s="51" t="s">
        <v>20</v>
      </c>
      <c r="E14" s="17">
        <v>0</v>
      </c>
      <c r="F14" s="66">
        <f>C14*E14</f>
        <v>0</v>
      </c>
    </row>
    <row r="15" spans="1:6" x14ac:dyDescent="0.2">
      <c r="A15" s="77"/>
      <c r="B15" s="52"/>
      <c r="C15" s="120"/>
      <c r="D15" s="53"/>
      <c r="E15" s="67"/>
      <c r="F15" s="67"/>
    </row>
    <row r="16" spans="1:6" x14ac:dyDescent="0.2">
      <c r="A16" s="78"/>
      <c r="B16" s="57"/>
      <c r="C16" s="121"/>
      <c r="D16" s="58"/>
      <c r="E16" s="59"/>
      <c r="F16" s="59"/>
    </row>
    <row r="17" spans="1:6" ht="14.25" x14ac:dyDescent="0.2">
      <c r="A17" s="79">
        <f>COUNT($A$7:A16)+1</f>
        <v>3</v>
      </c>
      <c r="B17" s="31" t="s">
        <v>105</v>
      </c>
      <c r="C17" s="119"/>
      <c r="D17" s="48"/>
      <c r="E17" s="49"/>
      <c r="F17" s="49"/>
    </row>
    <row r="18" spans="1:6" ht="14.25" x14ac:dyDescent="0.2">
      <c r="A18" s="76"/>
      <c r="B18" s="63" t="s">
        <v>106</v>
      </c>
      <c r="C18" s="119"/>
      <c r="D18" s="48"/>
      <c r="E18" s="49"/>
      <c r="F18" s="49"/>
    </row>
    <row r="19" spans="1:6" x14ac:dyDescent="0.2">
      <c r="A19" s="76"/>
      <c r="B19" s="50" t="s">
        <v>38</v>
      </c>
      <c r="C19" s="119">
        <v>2</v>
      </c>
      <c r="D19" s="48" t="s">
        <v>1</v>
      </c>
      <c r="E19" s="17">
        <v>0</v>
      </c>
      <c r="F19" s="66">
        <f t="shared" ref="F19:F20" si="0">C19*E19</f>
        <v>0</v>
      </c>
    </row>
    <row r="20" spans="1:6" x14ac:dyDescent="0.2">
      <c r="A20" s="76"/>
      <c r="B20" s="50" t="s">
        <v>47</v>
      </c>
      <c r="C20" s="119">
        <v>3</v>
      </c>
      <c r="D20" s="48" t="s">
        <v>1</v>
      </c>
      <c r="E20" s="17">
        <v>0</v>
      </c>
      <c r="F20" s="66">
        <f t="shared" si="0"/>
        <v>0</v>
      </c>
    </row>
    <row r="21" spans="1:6" x14ac:dyDescent="0.2">
      <c r="A21" s="77"/>
      <c r="B21" s="52"/>
      <c r="C21" s="120"/>
      <c r="D21" s="64"/>
      <c r="E21" s="67"/>
      <c r="F21" s="67"/>
    </row>
    <row r="22" spans="1:6" x14ac:dyDescent="0.2">
      <c r="A22" s="78"/>
      <c r="B22" s="54"/>
      <c r="C22" s="121"/>
      <c r="D22" s="55"/>
      <c r="E22" s="56"/>
      <c r="F22" s="56"/>
    </row>
    <row r="23" spans="1:6" ht="14.25" x14ac:dyDescent="0.2">
      <c r="A23" s="79">
        <f>COUNT($A$7:A22)+1</f>
        <v>4</v>
      </c>
      <c r="B23" s="31" t="s">
        <v>107</v>
      </c>
      <c r="C23" s="119"/>
      <c r="D23" s="48"/>
      <c r="E23" s="49"/>
      <c r="F23" s="49"/>
    </row>
    <row r="24" spans="1:6" ht="14.25" x14ac:dyDescent="0.2">
      <c r="A24" s="76"/>
      <c r="B24" s="63" t="s">
        <v>108</v>
      </c>
      <c r="C24" s="119"/>
      <c r="D24" s="48"/>
      <c r="E24" s="49"/>
      <c r="F24" s="49"/>
    </row>
    <row r="25" spans="1:6" x14ac:dyDescent="0.2">
      <c r="A25" s="76"/>
      <c r="B25" s="50" t="s">
        <v>38</v>
      </c>
      <c r="C25" s="119">
        <v>1</v>
      </c>
      <c r="D25" s="48" t="s">
        <v>1</v>
      </c>
      <c r="E25" s="17">
        <v>0</v>
      </c>
      <c r="F25" s="66">
        <f t="shared" ref="F25:F26" si="1">C25*E25</f>
        <v>0</v>
      </c>
    </row>
    <row r="26" spans="1:6" x14ac:dyDescent="0.2">
      <c r="A26" s="76"/>
      <c r="B26" s="50" t="s">
        <v>47</v>
      </c>
      <c r="C26" s="119">
        <v>1</v>
      </c>
      <c r="D26" s="48" t="s">
        <v>1</v>
      </c>
      <c r="E26" s="17">
        <v>0</v>
      </c>
      <c r="F26" s="66">
        <f t="shared" si="1"/>
        <v>0</v>
      </c>
    </row>
    <row r="27" spans="1:6" x14ac:dyDescent="0.2">
      <c r="A27" s="77"/>
      <c r="B27" s="52"/>
      <c r="C27" s="120"/>
      <c r="D27" s="64"/>
      <c r="E27" s="67"/>
      <c r="F27" s="67"/>
    </row>
    <row r="28" spans="1:6" x14ac:dyDescent="0.2">
      <c r="A28" s="80"/>
      <c r="B28" s="65"/>
      <c r="C28" s="121"/>
      <c r="D28" s="55"/>
      <c r="E28" s="56"/>
      <c r="F28" s="56"/>
    </row>
    <row r="29" spans="1:6" x14ac:dyDescent="0.2">
      <c r="A29" s="79">
        <f>COUNT($A$7:A28)+1</f>
        <v>5</v>
      </c>
      <c r="B29" s="31" t="s">
        <v>39</v>
      </c>
      <c r="C29" s="119"/>
      <c r="D29" s="48"/>
      <c r="E29" s="49"/>
      <c r="F29" s="49"/>
    </row>
    <row r="30" spans="1:6" x14ac:dyDescent="0.2">
      <c r="A30" s="76"/>
      <c r="B30" s="63" t="s">
        <v>40</v>
      </c>
      <c r="C30" s="119"/>
      <c r="D30" s="48"/>
      <c r="E30" s="49"/>
      <c r="F30" s="49"/>
    </row>
    <row r="31" spans="1:6" x14ac:dyDescent="0.2">
      <c r="A31" s="76"/>
      <c r="B31" s="50" t="s">
        <v>79</v>
      </c>
      <c r="C31" s="119">
        <v>4</v>
      </c>
      <c r="D31" s="48" t="s">
        <v>1</v>
      </c>
      <c r="E31" s="17">
        <v>0</v>
      </c>
      <c r="F31" s="66">
        <f t="shared" ref="F31" si="2">C31*E31</f>
        <v>0</v>
      </c>
    </row>
    <row r="32" spans="1:6" x14ac:dyDescent="0.2">
      <c r="A32" s="77"/>
      <c r="B32" s="52"/>
      <c r="C32" s="120"/>
      <c r="D32" s="64"/>
      <c r="E32" s="67"/>
      <c r="F32" s="67"/>
    </row>
    <row r="33" spans="1:6" x14ac:dyDescent="0.2">
      <c r="A33" s="78"/>
      <c r="B33" s="54"/>
      <c r="C33" s="121"/>
      <c r="D33" s="55"/>
      <c r="E33" s="56"/>
      <c r="F33" s="56"/>
    </row>
    <row r="34" spans="1:6" x14ac:dyDescent="0.2">
      <c r="A34" s="79">
        <f>COUNT($A$7:A32)+1</f>
        <v>6</v>
      </c>
      <c r="B34" s="31" t="s">
        <v>43</v>
      </c>
      <c r="C34" s="119"/>
      <c r="D34" s="48"/>
      <c r="E34" s="49"/>
      <c r="F34" s="49"/>
    </row>
    <row r="35" spans="1:6" x14ac:dyDescent="0.2">
      <c r="A35" s="76"/>
      <c r="B35" s="63" t="s">
        <v>44</v>
      </c>
      <c r="C35" s="119"/>
      <c r="D35" s="48"/>
      <c r="E35" s="49"/>
      <c r="F35" s="49"/>
    </row>
    <row r="36" spans="1:6" x14ac:dyDescent="0.2">
      <c r="A36" s="76"/>
      <c r="B36" s="50" t="s">
        <v>81</v>
      </c>
      <c r="C36" s="119">
        <v>1</v>
      </c>
      <c r="D36" s="48" t="s">
        <v>1</v>
      </c>
      <c r="E36" s="17">
        <v>0</v>
      </c>
      <c r="F36" s="66">
        <f>C36*E36</f>
        <v>0</v>
      </c>
    </row>
    <row r="37" spans="1:6" x14ac:dyDescent="0.2">
      <c r="A37" s="77"/>
      <c r="B37" s="52"/>
      <c r="C37" s="120"/>
      <c r="D37" s="64"/>
      <c r="E37" s="67"/>
      <c r="F37" s="67"/>
    </row>
    <row r="38" spans="1:6" x14ac:dyDescent="0.2">
      <c r="A38" s="78"/>
      <c r="B38" s="57"/>
      <c r="C38" s="121"/>
      <c r="D38" s="55"/>
      <c r="E38" s="59"/>
      <c r="F38" s="59"/>
    </row>
    <row r="39" spans="1:6" x14ac:dyDescent="0.2">
      <c r="A39" s="79">
        <f>COUNT($A$7:A36)+1</f>
        <v>7</v>
      </c>
      <c r="B39" s="31" t="s">
        <v>51</v>
      </c>
      <c r="C39" s="119"/>
      <c r="D39" s="48"/>
      <c r="E39" s="49"/>
      <c r="F39" s="49"/>
    </row>
    <row r="40" spans="1:6" x14ac:dyDescent="0.2">
      <c r="A40" s="76"/>
      <c r="B40" s="63" t="s">
        <v>41</v>
      </c>
      <c r="C40" s="119"/>
      <c r="D40" s="48"/>
      <c r="E40" s="49"/>
      <c r="F40" s="49"/>
    </row>
    <row r="41" spans="1:6" x14ac:dyDescent="0.2">
      <c r="A41" s="76"/>
      <c r="B41" s="50" t="s">
        <v>71</v>
      </c>
      <c r="C41" s="119">
        <v>2</v>
      </c>
      <c r="D41" s="48" t="s">
        <v>1</v>
      </c>
      <c r="E41" s="17">
        <v>0</v>
      </c>
      <c r="F41" s="66">
        <f>C41*E41</f>
        <v>0</v>
      </c>
    </row>
    <row r="42" spans="1:6" x14ac:dyDescent="0.2">
      <c r="A42" s="77"/>
      <c r="B42" s="52"/>
      <c r="C42" s="120"/>
      <c r="D42" s="64"/>
      <c r="E42" s="67"/>
      <c r="F42" s="67"/>
    </row>
    <row r="43" spans="1:6" x14ac:dyDescent="0.2">
      <c r="A43" s="78"/>
      <c r="B43" s="54"/>
      <c r="C43" s="121"/>
      <c r="D43" s="55"/>
      <c r="E43" s="56"/>
      <c r="F43" s="56"/>
    </row>
    <row r="44" spans="1:6" x14ac:dyDescent="0.2">
      <c r="A44" s="79">
        <f>COUNT($A$7:A43)+1</f>
        <v>8</v>
      </c>
      <c r="B44" s="31" t="s">
        <v>42</v>
      </c>
      <c r="C44" s="119"/>
      <c r="D44" s="48"/>
      <c r="E44" s="49"/>
      <c r="F44" s="49"/>
    </row>
    <row r="45" spans="1:6" ht="25.5" x14ac:dyDescent="0.2">
      <c r="A45" s="76"/>
      <c r="B45" s="63" t="s">
        <v>59</v>
      </c>
      <c r="C45" s="119"/>
      <c r="D45" s="48"/>
      <c r="E45" s="49"/>
      <c r="F45" s="49"/>
    </row>
    <row r="46" spans="1:6" x14ac:dyDescent="0.2">
      <c r="A46" s="76"/>
      <c r="B46" s="50" t="s">
        <v>81</v>
      </c>
      <c r="C46" s="119">
        <v>38</v>
      </c>
      <c r="D46" s="48" t="s">
        <v>1</v>
      </c>
      <c r="E46" s="17">
        <v>0</v>
      </c>
      <c r="F46" s="66">
        <f t="shared" ref="F46" si="3">C46*E46</f>
        <v>0</v>
      </c>
    </row>
    <row r="47" spans="1:6" x14ac:dyDescent="0.2">
      <c r="A47" s="76"/>
      <c r="B47" s="50" t="s">
        <v>83</v>
      </c>
      <c r="C47" s="119">
        <v>40</v>
      </c>
      <c r="D47" s="48" t="s">
        <v>1</v>
      </c>
      <c r="E47" s="17">
        <v>0</v>
      </c>
      <c r="F47" s="66">
        <f t="shared" ref="F47:F48" si="4">C47*E47</f>
        <v>0</v>
      </c>
    </row>
    <row r="48" spans="1:6" x14ac:dyDescent="0.2">
      <c r="A48" s="76"/>
      <c r="B48" s="50" t="s">
        <v>84</v>
      </c>
      <c r="C48" s="119">
        <v>2</v>
      </c>
      <c r="D48" s="48" t="s">
        <v>1</v>
      </c>
      <c r="E48" s="17">
        <v>0</v>
      </c>
      <c r="F48" s="66">
        <f t="shared" si="4"/>
        <v>0</v>
      </c>
    </row>
    <row r="49" spans="1:6" x14ac:dyDescent="0.2">
      <c r="A49" s="76"/>
      <c r="B49" s="50"/>
      <c r="C49" s="119"/>
      <c r="D49" s="48"/>
      <c r="E49" s="48"/>
      <c r="F49" s="66"/>
    </row>
    <row r="50" spans="1:6" x14ac:dyDescent="0.2">
      <c r="A50" s="78"/>
      <c r="B50" s="54"/>
      <c r="C50" s="121"/>
      <c r="D50" s="55"/>
      <c r="E50" s="56"/>
      <c r="F50" s="56"/>
    </row>
    <row r="51" spans="1:6" x14ac:dyDescent="0.2">
      <c r="A51" s="79">
        <f>COUNT($A$7:A50)+1</f>
        <v>9</v>
      </c>
      <c r="B51" s="31" t="s">
        <v>49</v>
      </c>
      <c r="C51" s="119"/>
      <c r="D51" s="48"/>
      <c r="E51" s="49"/>
      <c r="F51" s="49"/>
    </row>
    <row r="52" spans="1:6" x14ac:dyDescent="0.2">
      <c r="A52" s="76"/>
      <c r="B52" s="63" t="s">
        <v>50</v>
      </c>
      <c r="C52" s="119"/>
      <c r="D52" s="48"/>
      <c r="E52" s="49"/>
      <c r="F52" s="49"/>
    </row>
    <row r="53" spans="1:6" x14ac:dyDescent="0.2">
      <c r="A53" s="76"/>
      <c r="B53" s="50" t="s">
        <v>64</v>
      </c>
      <c r="C53" s="119">
        <v>1</v>
      </c>
      <c r="D53" s="48" t="s">
        <v>1</v>
      </c>
      <c r="E53" s="17">
        <v>0</v>
      </c>
      <c r="F53" s="66">
        <f t="shared" ref="F53" si="5">C53*E53</f>
        <v>0</v>
      </c>
    </row>
    <row r="54" spans="1:6" x14ac:dyDescent="0.2">
      <c r="A54" s="77"/>
      <c r="B54" s="52"/>
      <c r="C54" s="120"/>
      <c r="D54" s="64"/>
      <c r="E54" s="67"/>
      <c r="F54" s="67"/>
    </row>
    <row r="55" spans="1:6" x14ac:dyDescent="0.2">
      <c r="A55" s="78"/>
      <c r="B55" s="54"/>
      <c r="C55" s="121"/>
      <c r="D55" s="55"/>
      <c r="E55" s="59"/>
      <c r="F55" s="56"/>
    </row>
    <row r="56" spans="1:6" x14ac:dyDescent="0.2">
      <c r="A56" s="79">
        <f>COUNT($A$7:A55)+1</f>
        <v>10</v>
      </c>
      <c r="B56" s="31" t="s">
        <v>70</v>
      </c>
      <c r="C56" s="119"/>
      <c r="D56" s="48"/>
      <c r="E56" s="66"/>
      <c r="F56" s="49"/>
    </row>
    <row r="57" spans="1:6" ht="25.5" x14ac:dyDescent="0.2">
      <c r="A57" s="76"/>
      <c r="B57" s="63" t="s">
        <v>77</v>
      </c>
      <c r="C57" s="119"/>
      <c r="D57" s="48"/>
      <c r="E57" s="49"/>
      <c r="F57" s="49"/>
    </row>
    <row r="58" spans="1:6" x14ac:dyDescent="0.2">
      <c r="A58" s="76"/>
      <c r="B58" s="50" t="s">
        <v>71</v>
      </c>
      <c r="C58" s="119">
        <v>6</v>
      </c>
      <c r="D58" s="48" t="s">
        <v>1</v>
      </c>
      <c r="E58" s="17">
        <v>0</v>
      </c>
      <c r="F58" s="66">
        <f t="shared" ref="F58" si="6">C58*E58</f>
        <v>0</v>
      </c>
    </row>
    <row r="59" spans="1:6" x14ac:dyDescent="0.2">
      <c r="A59" s="77"/>
      <c r="B59" s="52"/>
      <c r="C59" s="120"/>
      <c r="D59" s="64"/>
      <c r="E59" s="67"/>
      <c r="F59" s="67"/>
    </row>
    <row r="60" spans="1:6" x14ac:dyDescent="0.2">
      <c r="A60" s="78"/>
      <c r="B60" s="57"/>
      <c r="C60" s="121"/>
      <c r="D60" s="55"/>
      <c r="E60" s="59"/>
      <c r="F60" s="59"/>
    </row>
    <row r="61" spans="1:6" x14ac:dyDescent="0.2">
      <c r="A61" s="79">
        <f>COUNT($A$7:A60)+1</f>
        <v>11</v>
      </c>
      <c r="B61" s="31" t="s">
        <v>35</v>
      </c>
      <c r="C61" s="119"/>
      <c r="D61" s="48"/>
      <c r="E61" s="49"/>
      <c r="F61" s="49"/>
    </row>
    <row r="62" spans="1:6" ht="38.25" x14ac:dyDescent="0.2">
      <c r="A62" s="76"/>
      <c r="B62" s="63" t="s">
        <v>36</v>
      </c>
      <c r="C62" s="119"/>
      <c r="D62" s="48"/>
      <c r="E62" s="49"/>
      <c r="F62" s="49"/>
    </row>
    <row r="63" spans="1:6" x14ac:dyDescent="0.2">
      <c r="A63" s="76"/>
      <c r="B63" s="50" t="s">
        <v>47</v>
      </c>
      <c r="C63" s="119">
        <v>1</v>
      </c>
      <c r="D63" s="48" t="s">
        <v>1</v>
      </c>
      <c r="E63" s="17">
        <v>0</v>
      </c>
      <c r="F63" s="66">
        <f>C63*E63</f>
        <v>0</v>
      </c>
    </row>
    <row r="64" spans="1:6" x14ac:dyDescent="0.2">
      <c r="A64" s="77"/>
      <c r="B64" s="52"/>
      <c r="C64" s="120"/>
      <c r="D64" s="64"/>
      <c r="E64" s="67"/>
      <c r="F64" s="67"/>
    </row>
    <row r="65" spans="1:6" x14ac:dyDescent="0.2">
      <c r="A65" s="78"/>
      <c r="B65" s="57"/>
      <c r="C65" s="121"/>
      <c r="D65" s="55"/>
      <c r="E65" s="59"/>
      <c r="F65" s="59"/>
    </row>
    <row r="66" spans="1:6" x14ac:dyDescent="0.2">
      <c r="A66" s="79">
        <f>COUNT($A$7:A65)+1</f>
        <v>12</v>
      </c>
      <c r="B66" s="31" t="s">
        <v>60</v>
      </c>
      <c r="C66" s="119"/>
      <c r="D66" s="48"/>
      <c r="E66" s="49"/>
      <c r="F66" s="49"/>
    </row>
    <row r="67" spans="1:6" ht="25.5" x14ac:dyDescent="0.2">
      <c r="A67" s="76"/>
      <c r="B67" s="63" t="s">
        <v>15</v>
      </c>
      <c r="C67" s="119"/>
      <c r="D67" s="48"/>
      <c r="E67" s="49"/>
      <c r="F67" s="49"/>
    </row>
    <row r="68" spans="1:6" x14ac:dyDescent="0.2">
      <c r="A68" s="76"/>
      <c r="B68" s="68" t="s">
        <v>80</v>
      </c>
      <c r="C68" s="119">
        <v>11</v>
      </c>
      <c r="D68" s="48" t="s">
        <v>1</v>
      </c>
      <c r="E68" s="17">
        <v>0</v>
      </c>
      <c r="F68" s="66">
        <f>C68*E68</f>
        <v>0</v>
      </c>
    </row>
    <row r="69" spans="1:6" x14ac:dyDescent="0.2">
      <c r="A69" s="77"/>
      <c r="B69" s="69"/>
      <c r="C69" s="120"/>
      <c r="D69" s="64"/>
      <c r="E69" s="67"/>
      <c r="F69" s="67"/>
    </row>
    <row r="70" spans="1:6" x14ac:dyDescent="0.2">
      <c r="A70" s="78"/>
      <c r="B70" s="54"/>
      <c r="C70" s="121"/>
      <c r="D70" s="55"/>
      <c r="E70" s="56"/>
      <c r="F70" s="56"/>
    </row>
    <row r="71" spans="1:6" x14ac:dyDescent="0.2">
      <c r="A71" s="79">
        <f>COUNT($A$7:A68)+1</f>
        <v>13</v>
      </c>
      <c r="B71" s="31" t="s">
        <v>54</v>
      </c>
      <c r="C71" s="119"/>
      <c r="D71" s="48"/>
      <c r="E71" s="49"/>
      <c r="F71" s="49"/>
    </row>
    <row r="72" spans="1:6" ht="102" x14ac:dyDescent="0.2">
      <c r="A72" s="76"/>
      <c r="B72" s="63" t="s">
        <v>96</v>
      </c>
      <c r="C72" s="119"/>
      <c r="D72" s="48"/>
      <c r="E72" s="49"/>
      <c r="F72" s="49"/>
    </row>
    <row r="73" spans="1:6" x14ac:dyDescent="0.2">
      <c r="A73" s="76"/>
      <c r="B73" s="68"/>
      <c r="C73" s="119">
        <v>10</v>
      </c>
      <c r="D73" s="48" t="s">
        <v>1</v>
      </c>
      <c r="E73" s="17">
        <v>0</v>
      </c>
      <c r="F73" s="66">
        <f>C73*E73</f>
        <v>0</v>
      </c>
    </row>
    <row r="74" spans="1:6" x14ac:dyDescent="0.2">
      <c r="A74" s="77"/>
      <c r="B74" s="69"/>
      <c r="C74" s="120"/>
      <c r="D74" s="64"/>
      <c r="E74" s="67"/>
      <c r="F74" s="67"/>
    </row>
    <row r="75" spans="1:6" x14ac:dyDescent="0.2">
      <c r="A75" s="78"/>
      <c r="B75" s="54"/>
      <c r="C75" s="121"/>
      <c r="D75" s="55"/>
      <c r="E75" s="59"/>
      <c r="F75" s="59"/>
    </row>
    <row r="76" spans="1:6" x14ac:dyDescent="0.2">
      <c r="A76" s="79">
        <f>COUNT($A$7:A74)+1</f>
        <v>14</v>
      </c>
      <c r="B76" s="31" t="s">
        <v>16</v>
      </c>
      <c r="C76" s="119"/>
      <c r="D76" s="70"/>
      <c r="E76" s="66"/>
      <c r="F76" s="81"/>
    </row>
    <row r="77" spans="1:6" ht="25.5" x14ac:dyDescent="0.2">
      <c r="A77" s="76"/>
      <c r="B77" s="47" t="s">
        <v>65</v>
      </c>
      <c r="C77" s="119"/>
      <c r="D77" s="48"/>
      <c r="E77" s="49"/>
      <c r="F77" s="49"/>
    </row>
    <row r="78" spans="1:6" ht="14.25" x14ac:dyDescent="0.2">
      <c r="A78" s="76"/>
      <c r="B78" s="50" t="s">
        <v>47</v>
      </c>
      <c r="C78" s="119">
        <v>6</v>
      </c>
      <c r="D78" s="51" t="s">
        <v>20</v>
      </c>
      <c r="E78" s="17">
        <v>0</v>
      </c>
      <c r="F78" s="66">
        <f>C78*E78</f>
        <v>0</v>
      </c>
    </row>
    <row r="79" spans="1:6" ht="14.25" x14ac:dyDescent="0.2">
      <c r="A79" s="76"/>
      <c r="B79" s="50" t="s">
        <v>48</v>
      </c>
      <c r="C79" s="119">
        <v>6</v>
      </c>
      <c r="D79" s="51" t="s">
        <v>20</v>
      </c>
      <c r="E79" s="17">
        <v>0</v>
      </c>
      <c r="F79" s="66">
        <f>C79*E79</f>
        <v>0</v>
      </c>
    </row>
    <row r="80" spans="1:6" x14ac:dyDescent="0.2">
      <c r="A80" s="77"/>
      <c r="B80" s="52"/>
      <c r="C80" s="120"/>
      <c r="D80" s="53"/>
      <c r="E80" s="67"/>
      <c r="F80" s="67"/>
    </row>
    <row r="81" spans="1:6" x14ac:dyDescent="0.2">
      <c r="A81" s="78"/>
      <c r="B81" s="54"/>
      <c r="C81" s="122"/>
      <c r="D81" s="55"/>
      <c r="E81" s="59"/>
      <c r="F81" s="59"/>
    </row>
    <row r="82" spans="1:6" x14ac:dyDescent="0.2">
      <c r="A82" s="79">
        <f>COUNT($A$7:A80)+1</f>
        <v>15</v>
      </c>
      <c r="B82" s="31" t="s">
        <v>17</v>
      </c>
      <c r="C82" s="118"/>
      <c r="D82" s="48"/>
      <c r="E82" s="49"/>
      <c r="F82" s="66"/>
    </row>
    <row r="83" spans="1:6" ht="25.5" x14ac:dyDescent="0.2">
      <c r="A83" s="76"/>
      <c r="B83" s="63" t="s">
        <v>66</v>
      </c>
      <c r="C83" s="118"/>
      <c r="D83" s="48"/>
      <c r="E83" s="49"/>
      <c r="F83" s="66"/>
    </row>
    <row r="84" spans="1:6" ht="14.25" x14ac:dyDescent="0.2">
      <c r="A84" s="76"/>
      <c r="B84" s="68"/>
      <c r="C84" s="118">
        <v>500</v>
      </c>
      <c r="D84" s="51" t="s">
        <v>20</v>
      </c>
      <c r="E84" s="17">
        <v>0</v>
      </c>
      <c r="F84" s="66">
        <f>C84*E84</f>
        <v>0</v>
      </c>
    </row>
    <row r="85" spans="1:6" x14ac:dyDescent="0.2">
      <c r="A85" s="77"/>
      <c r="B85" s="69"/>
      <c r="C85" s="123"/>
      <c r="D85" s="64"/>
      <c r="E85" s="72"/>
      <c r="F85" s="67"/>
    </row>
    <row r="86" spans="1:6" x14ac:dyDescent="0.2">
      <c r="A86" s="78"/>
      <c r="B86" s="54"/>
      <c r="C86" s="122"/>
      <c r="D86" s="55"/>
      <c r="E86" s="59"/>
      <c r="F86" s="59"/>
    </row>
    <row r="87" spans="1:6" x14ac:dyDescent="0.2">
      <c r="A87" s="79">
        <f>COUNT($A$7:A85)+1</f>
        <v>16</v>
      </c>
      <c r="B87" s="31" t="s">
        <v>67</v>
      </c>
      <c r="C87" s="118"/>
      <c r="D87" s="48"/>
      <c r="E87" s="66"/>
      <c r="F87" s="66"/>
    </row>
    <row r="88" spans="1:6" ht="38.25" x14ac:dyDescent="0.2">
      <c r="A88" s="76"/>
      <c r="B88" s="74" t="s">
        <v>12</v>
      </c>
      <c r="C88" s="118"/>
      <c r="D88" s="48"/>
      <c r="E88" s="49"/>
      <c r="F88" s="66"/>
    </row>
    <row r="89" spans="1:6" x14ac:dyDescent="0.2">
      <c r="A89" s="82"/>
      <c r="B89" s="68"/>
      <c r="C89" s="118"/>
      <c r="D89" s="73">
        <v>0.1</v>
      </c>
      <c r="E89" s="49"/>
      <c r="F89" s="66">
        <f>D89*(SUM(F9:F84))</f>
        <v>0</v>
      </c>
    </row>
    <row r="90" spans="1:6" x14ac:dyDescent="0.2">
      <c r="A90" s="83"/>
      <c r="B90" s="69"/>
      <c r="C90" s="123"/>
      <c r="D90" s="64"/>
      <c r="E90" s="67"/>
      <c r="F90" s="67"/>
    </row>
    <row r="91" spans="1:6" x14ac:dyDescent="0.2">
      <c r="A91" s="42"/>
      <c r="B91" s="32" t="s">
        <v>2</v>
      </c>
      <c r="C91" s="160"/>
      <c r="D91" s="33"/>
      <c r="E91" s="34" t="s">
        <v>24</v>
      </c>
      <c r="F91" s="35">
        <f>SUM(F9:F90)</f>
        <v>0</v>
      </c>
    </row>
  </sheetData>
  <sheetProtection algorithmName="SHA-512" hashValue="SiFJZmAi+ruocy2p9UCewRpK1IOXzQgEnpY+aict7wJ2uPcPTqG/sshsttzpxhevpQTJBcOzEjwGMzmoqDWZEg==" saltValue="0yM3MktkTegHoZJ9RfwRYQ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showGridLines="0" view="pageBreakPreview" topLeftCell="A25" zoomScale="85" zoomScaleNormal="100" zoomScaleSheetLayoutView="85" workbookViewId="0">
      <selection activeCell="E15" sqref="E15"/>
    </sheetView>
  </sheetViews>
  <sheetFormatPr defaultColWidth="9.140625" defaultRowHeight="12.75" x14ac:dyDescent="0.2"/>
  <cols>
    <col min="1" max="1" width="5.7109375" style="41" customWidth="1"/>
    <col min="2" max="2" width="50.7109375" style="23" customWidth="1"/>
    <col min="3" max="3" width="7.7109375" style="124" customWidth="1"/>
    <col min="4" max="4" width="4.7109375" style="4" customWidth="1"/>
    <col min="5" max="5" width="11.7109375" style="27" customWidth="1"/>
    <col min="6" max="6" width="12.7109375" style="27" customWidth="1"/>
    <col min="7" max="16384" width="9.140625" style="4"/>
  </cols>
  <sheetData>
    <row r="1" spans="1:6" x14ac:dyDescent="0.2">
      <c r="A1" s="40" t="s">
        <v>31</v>
      </c>
      <c r="B1" s="2" t="s">
        <v>8</v>
      </c>
      <c r="C1" s="113"/>
      <c r="D1" s="18"/>
      <c r="E1" s="3"/>
      <c r="F1" s="3"/>
    </row>
    <row r="2" spans="1:6" x14ac:dyDescent="0.2">
      <c r="A2" s="40" t="s">
        <v>32</v>
      </c>
      <c r="B2" s="2" t="s">
        <v>14</v>
      </c>
      <c r="C2" s="113"/>
      <c r="D2" s="18"/>
      <c r="E2" s="3"/>
      <c r="F2" s="3"/>
    </row>
    <row r="3" spans="1:6" x14ac:dyDescent="0.2">
      <c r="A3" s="40" t="s">
        <v>28</v>
      </c>
      <c r="B3" s="2" t="s">
        <v>138</v>
      </c>
      <c r="C3" s="113"/>
      <c r="D3" s="18"/>
      <c r="E3" s="3"/>
      <c r="F3" s="3"/>
    </row>
    <row r="4" spans="1:6" x14ac:dyDescent="0.2">
      <c r="A4" s="40"/>
      <c r="B4" s="2" t="s">
        <v>135</v>
      </c>
      <c r="C4" s="113"/>
      <c r="D4" s="18"/>
      <c r="E4" s="3"/>
      <c r="F4" s="3"/>
    </row>
    <row r="5" spans="1:6" s="23" customFormat="1" ht="76.5" x14ac:dyDescent="0.2">
      <c r="A5" s="109" t="s">
        <v>0</v>
      </c>
      <c r="B5" s="106" t="s">
        <v>13</v>
      </c>
      <c r="C5" s="107" t="s">
        <v>9</v>
      </c>
      <c r="D5" s="107" t="s">
        <v>10</v>
      </c>
      <c r="E5" s="108" t="s">
        <v>21</v>
      </c>
      <c r="F5" s="108" t="s">
        <v>22</v>
      </c>
    </row>
    <row r="6" spans="1:6" ht="15.75" x14ac:dyDescent="0.25">
      <c r="A6" s="75">
        <v>1</v>
      </c>
      <c r="B6" s="44"/>
      <c r="C6" s="158"/>
      <c r="D6" s="45"/>
      <c r="E6" s="46"/>
      <c r="F6" s="46"/>
    </row>
    <row r="7" spans="1:6" ht="15.75" x14ac:dyDescent="0.25">
      <c r="A7" s="76">
        <f>COUNT(A6+1)</f>
        <v>1</v>
      </c>
      <c r="B7" s="31" t="s">
        <v>34</v>
      </c>
      <c r="C7" s="159"/>
      <c r="D7" s="29"/>
      <c r="E7" s="30"/>
      <c r="F7" s="30"/>
    </row>
    <row r="8" spans="1:6" ht="25.5" x14ac:dyDescent="0.2">
      <c r="A8" s="76"/>
      <c r="B8" s="47" t="s">
        <v>58</v>
      </c>
      <c r="C8" s="118"/>
      <c r="D8" s="48"/>
      <c r="E8" s="49"/>
      <c r="F8" s="49"/>
    </row>
    <row r="9" spans="1:6" ht="14.25" x14ac:dyDescent="0.2">
      <c r="A9" s="76"/>
      <c r="B9" s="50" t="s">
        <v>69</v>
      </c>
      <c r="C9" s="119">
        <v>130</v>
      </c>
      <c r="D9" s="51" t="s">
        <v>20</v>
      </c>
      <c r="E9" s="17">
        <v>0</v>
      </c>
      <c r="F9" s="66">
        <f>C9*E9</f>
        <v>0</v>
      </c>
    </row>
    <row r="10" spans="1:6" x14ac:dyDescent="0.2">
      <c r="A10" s="77"/>
      <c r="B10" s="52"/>
      <c r="C10" s="120"/>
      <c r="D10" s="53"/>
      <c r="E10" s="67"/>
      <c r="F10" s="67"/>
    </row>
    <row r="11" spans="1:6" x14ac:dyDescent="0.2">
      <c r="A11" s="78"/>
      <c r="B11" s="54"/>
      <c r="C11" s="121"/>
      <c r="D11" s="55"/>
      <c r="E11" s="56"/>
      <c r="F11" s="56"/>
    </row>
    <row r="12" spans="1:6" x14ac:dyDescent="0.2">
      <c r="A12" s="76">
        <f>COUNT($A$7:A11)+1</f>
        <v>2</v>
      </c>
      <c r="B12" s="31" t="s">
        <v>45</v>
      </c>
      <c r="C12" s="119"/>
      <c r="D12" s="48"/>
      <c r="E12" s="49"/>
      <c r="F12" s="49"/>
    </row>
    <row r="13" spans="1:6" ht="25.5" x14ac:dyDescent="0.2">
      <c r="A13" s="76"/>
      <c r="B13" s="47" t="s">
        <v>63</v>
      </c>
      <c r="C13" s="119"/>
      <c r="D13" s="48"/>
      <c r="E13" s="49"/>
      <c r="F13" s="49"/>
    </row>
    <row r="14" spans="1:6" ht="14.25" x14ac:dyDescent="0.2">
      <c r="A14" s="76"/>
      <c r="B14" s="50" t="s">
        <v>46</v>
      </c>
      <c r="C14" s="119">
        <v>210</v>
      </c>
      <c r="D14" s="51" t="s">
        <v>20</v>
      </c>
      <c r="E14" s="17">
        <v>0</v>
      </c>
      <c r="F14" s="66">
        <f>C14*E14</f>
        <v>0</v>
      </c>
    </row>
    <row r="15" spans="1:6" x14ac:dyDescent="0.2">
      <c r="A15" s="77"/>
      <c r="B15" s="52"/>
      <c r="C15" s="120"/>
      <c r="D15" s="53"/>
      <c r="E15" s="67"/>
      <c r="F15" s="67"/>
    </row>
    <row r="16" spans="1:6" x14ac:dyDescent="0.2">
      <c r="A16" s="78"/>
      <c r="B16" s="57"/>
      <c r="C16" s="121"/>
      <c r="D16" s="58"/>
      <c r="E16" s="59"/>
      <c r="F16" s="59"/>
    </row>
    <row r="17" spans="1:6" ht="14.25" x14ac:dyDescent="0.2">
      <c r="A17" s="79">
        <f>COUNT($A$7:A16)+1</f>
        <v>3</v>
      </c>
      <c r="B17" s="31" t="s">
        <v>105</v>
      </c>
      <c r="C17" s="119"/>
      <c r="D17" s="48"/>
      <c r="E17" s="49"/>
      <c r="F17" s="49"/>
    </row>
    <row r="18" spans="1:6" ht="14.25" x14ac:dyDescent="0.2">
      <c r="A18" s="76"/>
      <c r="B18" s="63" t="s">
        <v>106</v>
      </c>
      <c r="C18" s="119"/>
      <c r="D18" s="48"/>
      <c r="E18" s="49"/>
      <c r="F18" s="49"/>
    </row>
    <row r="19" spans="1:6" x14ac:dyDescent="0.2">
      <c r="A19" s="76"/>
      <c r="B19" s="50" t="s">
        <v>38</v>
      </c>
      <c r="C19" s="119">
        <v>2</v>
      </c>
      <c r="D19" s="48" t="s">
        <v>1</v>
      </c>
      <c r="E19" s="17">
        <v>0</v>
      </c>
      <c r="F19" s="66">
        <f t="shared" ref="F19:F20" si="0">C19*E19</f>
        <v>0</v>
      </c>
    </row>
    <row r="20" spans="1:6" x14ac:dyDescent="0.2">
      <c r="A20" s="76"/>
      <c r="B20" s="50" t="s">
        <v>47</v>
      </c>
      <c r="C20" s="119">
        <v>2</v>
      </c>
      <c r="D20" s="48" t="s">
        <v>1</v>
      </c>
      <c r="E20" s="17">
        <v>0</v>
      </c>
      <c r="F20" s="66">
        <f t="shared" si="0"/>
        <v>0</v>
      </c>
    </row>
    <row r="21" spans="1:6" x14ac:dyDescent="0.2">
      <c r="A21" s="77"/>
      <c r="B21" s="52"/>
      <c r="C21" s="120"/>
      <c r="D21" s="64"/>
      <c r="E21" s="67"/>
      <c r="F21" s="67"/>
    </row>
    <row r="22" spans="1:6" x14ac:dyDescent="0.2">
      <c r="A22" s="78"/>
      <c r="B22" s="54"/>
      <c r="C22" s="121"/>
      <c r="D22" s="55"/>
      <c r="E22" s="56"/>
      <c r="F22" s="56"/>
    </row>
    <row r="23" spans="1:6" ht="14.25" x14ac:dyDescent="0.2">
      <c r="A23" s="79">
        <f>COUNT($A$7:A22)+1</f>
        <v>4</v>
      </c>
      <c r="B23" s="31" t="s">
        <v>107</v>
      </c>
      <c r="C23" s="119"/>
      <c r="D23" s="48"/>
      <c r="E23" s="49"/>
      <c r="F23" s="49"/>
    </row>
    <row r="24" spans="1:6" ht="14.25" x14ac:dyDescent="0.2">
      <c r="A24" s="76"/>
      <c r="B24" s="63" t="s">
        <v>108</v>
      </c>
      <c r="C24" s="119"/>
      <c r="D24" s="48"/>
      <c r="E24" s="49"/>
      <c r="F24" s="49"/>
    </row>
    <row r="25" spans="1:6" x14ac:dyDescent="0.2">
      <c r="A25" s="76"/>
      <c r="B25" s="50" t="s">
        <v>38</v>
      </c>
      <c r="C25" s="119">
        <v>2</v>
      </c>
      <c r="D25" s="48" t="s">
        <v>1</v>
      </c>
      <c r="E25" s="17">
        <v>0</v>
      </c>
      <c r="F25" s="66">
        <f t="shared" ref="F25:F26" si="1">C25*E25</f>
        <v>0</v>
      </c>
    </row>
    <row r="26" spans="1:6" x14ac:dyDescent="0.2">
      <c r="A26" s="76"/>
      <c r="B26" s="50" t="s">
        <v>47</v>
      </c>
      <c r="C26" s="119">
        <v>2</v>
      </c>
      <c r="D26" s="48" t="s">
        <v>1</v>
      </c>
      <c r="E26" s="17">
        <v>0</v>
      </c>
      <c r="F26" s="66">
        <f t="shared" si="1"/>
        <v>0</v>
      </c>
    </row>
    <row r="27" spans="1:6" x14ac:dyDescent="0.2">
      <c r="A27" s="77"/>
      <c r="B27" s="52"/>
      <c r="C27" s="120"/>
      <c r="D27" s="64"/>
      <c r="E27" s="67"/>
      <c r="F27" s="67"/>
    </row>
    <row r="28" spans="1:6" x14ac:dyDescent="0.2">
      <c r="A28" s="80"/>
      <c r="B28" s="65"/>
      <c r="C28" s="121"/>
      <c r="D28" s="55"/>
      <c r="E28" s="56"/>
      <c r="F28" s="56"/>
    </row>
    <row r="29" spans="1:6" x14ac:dyDescent="0.2">
      <c r="A29" s="79">
        <f>COUNT($A$7:A28)+1</f>
        <v>5</v>
      </c>
      <c r="B29" s="31" t="s">
        <v>39</v>
      </c>
      <c r="C29" s="119"/>
      <c r="D29" s="48"/>
      <c r="E29" s="49"/>
      <c r="F29" s="49"/>
    </row>
    <row r="30" spans="1:6" x14ac:dyDescent="0.2">
      <c r="A30" s="76"/>
      <c r="B30" s="63" t="s">
        <v>40</v>
      </c>
      <c r="C30" s="119"/>
      <c r="D30" s="48"/>
      <c r="E30" s="49"/>
      <c r="F30" s="49"/>
    </row>
    <row r="31" spans="1:6" x14ac:dyDescent="0.2">
      <c r="A31" s="76"/>
      <c r="B31" s="50" t="s">
        <v>79</v>
      </c>
      <c r="C31" s="119">
        <v>2</v>
      </c>
      <c r="D31" s="48" t="s">
        <v>1</v>
      </c>
      <c r="E31" s="17">
        <v>0</v>
      </c>
      <c r="F31" s="66">
        <f t="shared" ref="F31" si="2">C31*E31</f>
        <v>0</v>
      </c>
    </row>
    <row r="32" spans="1:6" x14ac:dyDescent="0.2">
      <c r="A32" s="77"/>
      <c r="B32" s="52"/>
      <c r="C32" s="120"/>
      <c r="D32" s="64"/>
      <c r="E32" s="67"/>
      <c r="F32" s="67"/>
    </row>
    <row r="33" spans="1:6" x14ac:dyDescent="0.2">
      <c r="A33" s="78"/>
      <c r="B33" s="54"/>
      <c r="C33" s="121"/>
      <c r="D33" s="55"/>
      <c r="E33" s="56"/>
      <c r="F33" s="56"/>
    </row>
    <row r="34" spans="1:6" x14ac:dyDescent="0.2">
      <c r="A34" s="79">
        <f>COUNT($A$7:A32)+1</f>
        <v>6</v>
      </c>
      <c r="B34" s="31" t="s">
        <v>43</v>
      </c>
      <c r="C34" s="119"/>
      <c r="D34" s="48"/>
      <c r="E34" s="49"/>
      <c r="F34" s="49"/>
    </row>
    <row r="35" spans="1:6" x14ac:dyDescent="0.2">
      <c r="A35" s="76"/>
      <c r="B35" s="63" t="s">
        <v>44</v>
      </c>
      <c r="C35" s="119"/>
      <c r="D35" s="48"/>
      <c r="E35" s="49"/>
      <c r="F35" s="49"/>
    </row>
    <row r="36" spans="1:6" x14ac:dyDescent="0.2">
      <c r="A36" s="76"/>
      <c r="B36" s="50" t="s">
        <v>81</v>
      </c>
      <c r="C36" s="119">
        <v>1</v>
      </c>
      <c r="D36" s="48" t="s">
        <v>1</v>
      </c>
      <c r="E36" s="17">
        <v>0</v>
      </c>
      <c r="F36" s="66">
        <f>C36*E36</f>
        <v>0</v>
      </c>
    </row>
    <row r="37" spans="1:6" x14ac:dyDescent="0.2">
      <c r="A37" s="77"/>
      <c r="B37" s="52"/>
      <c r="C37" s="120"/>
      <c r="D37" s="64"/>
      <c r="E37" s="67"/>
      <c r="F37" s="67"/>
    </row>
    <row r="38" spans="1:6" x14ac:dyDescent="0.2">
      <c r="A38" s="78"/>
      <c r="B38" s="57"/>
      <c r="C38" s="121"/>
      <c r="D38" s="55"/>
      <c r="E38" s="59"/>
      <c r="F38" s="59"/>
    </row>
    <row r="39" spans="1:6" x14ac:dyDescent="0.2">
      <c r="A39" s="79">
        <f>COUNT($A$7:A36)+1</f>
        <v>7</v>
      </c>
      <c r="B39" s="31" t="s">
        <v>51</v>
      </c>
      <c r="C39" s="119"/>
      <c r="D39" s="48"/>
      <c r="E39" s="49"/>
      <c r="F39" s="49"/>
    </row>
    <row r="40" spans="1:6" x14ac:dyDescent="0.2">
      <c r="A40" s="76"/>
      <c r="B40" s="63" t="s">
        <v>41</v>
      </c>
      <c r="C40" s="119"/>
      <c r="D40" s="48"/>
      <c r="E40" s="49"/>
      <c r="F40" s="49"/>
    </row>
    <row r="41" spans="1:6" x14ac:dyDescent="0.2">
      <c r="A41" s="76"/>
      <c r="B41" s="50" t="s">
        <v>71</v>
      </c>
      <c r="C41" s="119">
        <v>1</v>
      </c>
      <c r="D41" s="48" t="s">
        <v>1</v>
      </c>
      <c r="E41" s="17">
        <v>0</v>
      </c>
      <c r="F41" s="66">
        <f>C41*E41</f>
        <v>0</v>
      </c>
    </row>
    <row r="42" spans="1:6" x14ac:dyDescent="0.2">
      <c r="A42" s="77"/>
      <c r="B42" s="52"/>
      <c r="C42" s="120"/>
      <c r="D42" s="64"/>
      <c r="E42" s="67"/>
      <c r="F42" s="67"/>
    </row>
    <row r="43" spans="1:6" x14ac:dyDescent="0.2">
      <c r="A43" s="78"/>
      <c r="B43" s="54"/>
      <c r="C43" s="121"/>
      <c r="D43" s="55"/>
      <c r="E43" s="56"/>
      <c r="F43" s="56"/>
    </row>
    <row r="44" spans="1:6" x14ac:dyDescent="0.2">
      <c r="A44" s="79">
        <f>COUNT($A$7:A43)+1</f>
        <v>8</v>
      </c>
      <c r="B44" s="31" t="s">
        <v>42</v>
      </c>
      <c r="C44" s="119"/>
      <c r="D44" s="48"/>
      <c r="E44" s="49"/>
      <c r="F44" s="49"/>
    </row>
    <row r="45" spans="1:6" ht="25.5" x14ac:dyDescent="0.2">
      <c r="A45" s="76"/>
      <c r="B45" s="63" t="s">
        <v>59</v>
      </c>
      <c r="C45" s="119"/>
      <c r="D45" s="48"/>
      <c r="E45" s="49"/>
      <c r="F45" s="49"/>
    </row>
    <row r="46" spans="1:6" x14ac:dyDescent="0.2">
      <c r="A46" s="76"/>
      <c r="B46" s="50" t="s">
        <v>81</v>
      </c>
      <c r="C46" s="119">
        <v>26</v>
      </c>
      <c r="D46" s="48" t="s">
        <v>1</v>
      </c>
      <c r="E46" s="17">
        <v>0</v>
      </c>
      <c r="F46" s="66">
        <f t="shared" ref="F46:F47" si="3">C46*E46</f>
        <v>0</v>
      </c>
    </row>
    <row r="47" spans="1:6" x14ac:dyDescent="0.2">
      <c r="A47" s="76"/>
      <c r="B47" s="50" t="s">
        <v>83</v>
      </c>
      <c r="C47" s="119">
        <v>26</v>
      </c>
      <c r="D47" s="48" t="s">
        <v>1</v>
      </c>
      <c r="E47" s="17">
        <v>0</v>
      </c>
      <c r="F47" s="66">
        <f t="shared" si="3"/>
        <v>0</v>
      </c>
    </row>
    <row r="48" spans="1:6" x14ac:dyDescent="0.2">
      <c r="A48" s="76"/>
      <c r="B48" s="50"/>
      <c r="C48" s="119"/>
      <c r="D48" s="48"/>
      <c r="E48" s="48"/>
      <c r="F48" s="66"/>
    </row>
    <row r="49" spans="1:6" x14ac:dyDescent="0.2">
      <c r="A49" s="78"/>
      <c r="B49" s="54"/>
      <c r="C49" s="121"/>
      <c r="D49" s="55"/>
      <c r="E49" s="59"/>
      <c r="F49" s="56"/>
    </row>
    <row r="50" spans="1:6" x14ac:dyDescent="0.2">
      <c r="A50" s="79">
        <f>COUNT($A$7:A49)+1</f>
        <v>9</v>
      </c>
      <c r="B50" s="31" t="s">
        <v>70</v>
      </c>
      <c r="C50" s="119"/>
      <c r="D50" s="48"/>
      <c r="E50" s="66"/>
      <c r="F50" s="49"/>
    </row>
    <row r="51" spans="1:6" ht="25.5" x14ac:dyDescent="0.2">
      <c r="A51" s="76"/>
      <c r="B51" s="63" t="s">
        <v>77</v>
      </c>
      <c r="C51" s="119"/>
      <c r="D51" s="48"/>
      <c r="E51" s="49"/>
      <c r="F51" s="49"/>
    </row>
    <row r="52" spans="1:6" x14ac:dyDescent="0.2">
      <c r="A52" s="76"/>
      <c r="B52" s="50" t="s">
        <v>71</v>
      </c>
      <c r="C52" s="119">
        <v>5</v>
      </c>
      <c r="D52" s="48" t="s">
        <v>1</v>
      </c>
      <c r="E52" s="17">
        <v>0</v>
      </c>
      <c r="F52" s="66">
        <f t="shared" ref="F52" si="4">C52*E52</f>
        <v>0</v>
      </c>
    </row>
    <row r="53" spans="1:6" x14ac:dyDescent="0.2">
      <c r="A53" s="77"/>
      <c r="B53" s="52"/>
      <c r="C53" s="120"/>
      <c r="D53" s="64"/>
      <c r="E53" s="67"/>
      <c r="F53" s="67"/>
    </row>
    <row r="54" spans="1:6" x14ac:dyDescent="0.2">
      <c r="A54" s="78"/>
      <c r="B54" s="57"/>
      <c r="C54" s="121"/>
      <c r="D54" s="55"/>
      <c r="E54" s="59"/>
      <c r="F54" s="59"/>
    </row>
    <row r="55" spans="1:6" x14ac:dyDescent="0.2">
      <c r="A55" s="79">
        <f>COUNT($A$7:A54)+1</f>
        <v>10</v>
      </c>
      <c r="B55" s="31" t="s">
        <v>60</v>
      </c>
      <c r="C55" s="119"/>
      <c r="D55" s="48"/>
      <c r="E55" s="49"/>
      <c r="F55" s="49"/>
    </row>
    <row r="56" spans="1:6" ht="25.5" x14ac:dyDescent="0.2">
      <c r="A56" s="76"/>
      <c r="B56" s="63" t="s">
        <v>15</v>
      </c>
      <c r="C56" s="119"/>
      <c r="D56" s="48"/>
      <c r="E56" s="49"/>
      <c r="F56" s="49"/>
    </row>
    <row r="57" spans="1:6" x14ac:dyDescent="0.2">
      <c r="A57" s="76"/>
      <c r="B57" s="68" t="s">
        <v>80</v>
      </c>
      <c r="C57" s="119">
        <v>7</v>
      </c>
      <c r="D57" s="48" t="s">
        <v>1</v>
      </c>
      <c r="E57" s="17">
        <v>0</v>
      </c>
      <c r="F57" s="66">
        <f>C57*E57</f>
        <v>0</v>
      </c>
    </row>
    <row r="58" spans="1:6" x14ac:dyDescent="0.2">
      <c r="A58" s="77"/>
      <c r="B58" s="69"/>
      <c r="C58" s="120"/>
      <c r="D58" s="64"/>
      <c r="E58" s="67"/>
      <c r="F58" s="67"/>
    </row>
    <row r="59" spans="1:6" x14ac:dyDescent="0.2">
      <c r="A59" s="78"/>
      <c r="B59" s="54"/>
      <c r="C59" s="121"/>
      <c r="D59" s="55"/>
      <c r="E59" s="56"/>
      <c r="F59" s="56"/>
    </row>
    <row r="60" spans="1:6" x14ac:dyDescent="0.2">
      <c r="A60" s="79">
        <f>COUNT($A$7:A57)+1</f>
        <v>11</v>
      </c>
      <c r="B60" s="31" t="s">
        <v>136</v>
      </c>
      <c r="C60" s="119"/>
      <c r="D60" s="48"/>
      <c r="E60" s="49"/>
      <c r="F60" s="49"/>
    </row>
    <row r="61" spans="1:6" ht="102" x14ac:dyDescent="0.2">
      <c r="A61" s="76"/>
      <c r="B61" s="63" t="s">
        <v>137</v>
      </c>
      <c r="C61" s="119"/>
      <c r="D61" s="48"/>
      <c r="E61" s="49"/>
      <c r="F61" s="49"/>
    </row>
    <row r="62" spans="1:6" x14ac:dyDescent="0.2">
      <c r="A62" s="76"/>
      <c r="B62" s="68"/>
      <c r="C62" s="119">
        <v>7</v>
      </c>
      <c r="D62" s="48" t="s">
        <v>1</v>
      </c>
      <c r="E62" s="17">
        <v>0</v>
      </c>
      <c r="F62" s="66">
        <f>C62*E62</f>
        <v>0</v>
      </c>
    </row>
    <row r="63" spans="1:6" x14ac:dyDescent="0.2">
      <c r="A63" s="77"/>
      <c r="B63" s="69"/>
      <c r="C63" s="120"/>
      <c r="D63" s="64"/>
      <c r="E63" s="67"/>
      <c r="F63" s="67"/>
    </row>
    <row r="64" spans="1:6" x14ac:dyDescent="0.2">
      <c r="A64" s="78"/>
      <c r="B64" s="54"/>
      <c r="C64" s="121"/>
      <c r="D64" s="55"/>
      <c r="E64" s="59"/>
      <c r="F64" s="59"/>
    </row>
    <row r="65" spans="1:6" x14ac:dyDescent="0.2">
      <c r="A65" s="79">
        <f>COUNT($A$7:A63)+1</f>
        <v>12</v>
      </c>
      <c r="B65" s="31" t="s">
        <v>16</v>
      </c>
      <c r="C65" s="119"/>
      <c r="D65" s="70"/>
      <c r="E65" s="66"/>
      <c r="F65" s="81"/>
    </row>
    <row r="66" spans="1:6" ht="25.5" x14ac:dyDescent="0.2">
      <c r="A66" s="76"/>
      <c r="B66" s="47" t="s">
        <v>65</v>
      </c>
      <c r="C66" s="119"/>
      <c r="D66" s="48"/>
      <c r="E66" s="49"/>
      <c r="F66" s="49"/>
    </row>
    <row r="67" spans="1:6" ht="14.25" x14ac:dyDescent="0.2">
      <c r="A67" s="76"/>
      <c r="B67" s="50" t="s">
        <v>47</v>
      </c>
      <c r="C67" s="119">
        <v>12</v>
      </c>
      <c r="D67" s="51" t="s">
        <v>20</v>
      </c>
      <c r="E67" s="17">
        <v>0</v>
      </c>
      <c r="F67" s="66">
        <f>C67*E67</f>
        <v>0</v>
      </c>
    </row>
    <row r="68" spans="1:6" ht="14.25" x14ac:dyDescent="0.2">
      <c r="A68" s="76"/>
      <c r="B68" s="50" t="s">
        <v>48</v>
      </c>
      <c r="C68" s="119">
        <v>6</v>
      </c>
      <c r="D68" s="51" t="s">
        <v>20</v>
      </c>
      <c r="E68" s="17">
        <v>0</v>
      </c>
      <c r="F68" s="66">
        <f>C68*E68</f>
        <v>0</v>
      </c>
    </row>
    <row r="69" spans="1:6" x14ac:dyDescent="0.2">
      <c r="A69" s="77"/>
      <c r="B69" s="52"/>
      <c r="C69" s="120"/>
      <c r="D69" s="53"/>
      <c r="E69" s="67"/>
      <c r="F69" s="67"/>
    </row>
    <row r="70" spans="1:6" x14ac:dyDescent="0.2">
      <c r="A70" s="78"/>
      <c r="B70" s="54"/>
      <c r="C70" s="122"/>
      <c r="D70" s="55"/>
      <c r="E70" s="59"/>
      <c r="F70" s="59"/>
    </row>
    <row r="71" spans="1:6" x14ac:dyDescent="0.2">
      <c r="A71" s="79">
        <f>COUNT($A$7:A69)+1</f>
        <v>13</v>
      </c>
      <c r="B71" s="31" t="s">
        <v>17</v>
      </c>
      <c r="C71" s="118"/>
      <c r="D71" s="48"/>
      <c r="E71" s="49"/>
      <c r="F71" s="66"/>
    </row>
    <row r="72" spans="1:6" ht="25.5" x14ac:dyDescent="0.2">
      <c r="A72" s="76"/>
      <c r="B72" s="63" t="s">
        <v>66</v>
      </c>
      <c r="C72" s="118"/>
      <c r="D72" s="48"/>
      <c r="E72" s="49"/>
      <c r="F72" s="66"/>
    </row>
    <row r="73" spans="1:6" ht="14.25" x14ac:dyDescent="0.2">
      <c r="A73" s="76"/>
      <c r="B73" s="68"/>
      <c r="C73" s="118">
        <v>340</v>
      </c>
      <c r="D73" s="51" t="s">
        <v>20</v>
      </c>
      <c r="E73" s="17">
        <v>0</v>
      </c>
      <c r="F73" s="66">
        <f>C73*E73</f>
        <v>0</v>
      </c>
    </row>
    <row r="74" spans="1:6" x14ac:dyDescent="0.2">
      <c r="A74" s="77"/>
      <c r="B74" s="69"/>
      <c r="C74" s="123"/>
      <c r="D74" s="64"/>
      <c r="E74" s="72"/>
      <c r="F74" s="67"/>
    </row>
    <row r="75" spans="1:6" x14ac:dyDescent="0.2">
      <c r="A75" s="78"/>
      <c r="B75" s="54"/>
      <c r="C75" s="122"/>
      <c r="D75" s="55"/>
      <c r="E75" s="59"/>
      <c r="F75" s="59"/>
    </row>
    <row r="76" spans="1:6" x14ac:dyDescent="0.2">
      <c r="A76" s="79">
        <f>COUNT($A$7:A74)+1</f>
        <v>14</v>
      </c>
      <c r="B76" s="31" t="s">
        <v>67</v>
      </c>
      <c r="C76" s="118"/>
      <c r="D76" s="48"/>
      <c r="E76" s="66"/>
      <c r="F76" s="66"/>
    </row>
    <row r="77" spans="1:6" ht="38.25" x14ac:dyDescent="0.2">
      <c r="A77" s="76"/>
      <c r="B77" s="74" t="s">
        <v>12</v>
      </c>
      <c r="C77" s="118"/>
      <c r="D77" s="48"/>
      <c r="E77" s="49"/>
      <c r="F77" s="66"/>
    </row>
    <row r="78" spans="1:6" x14ac:dyDescent="0.2">
      <c r="A78" s="82"/>
      <c r="B78" s="68"/>
      <c r="C78" s="118"/>
      <c r="D78" s="73">
        <v>0.1</v>
      </c>
      <c r="E78" s="49"/>
      <c r="F78" s="66">
        <f>D78*(SUM(F9:F73))</f>
        <v>0</v>
      </c>
    </row>
    <row r="79" spans="1:6" x14ac:dyDescent="0.2">
      <c r="A79" s="83"/>
      <c r="B79" s="69"/>
      <c r="C79" s="123"/>
      <c r="D79" s="64"/>
      <c r="E79" s="67"/>
      <c r="F79" s="67"/>
    </row>
    <row r="80" spans="1:6" x14ac:dyDescent="0.2">
      <c r="A80" s="42"/>
      <c r="B80" s="32" t="s">
        <v>2</v>
      </c>
      <c r="C80" s="160"/>
      <c r="D80" s="33"/>
      <c r="E80" s="34" t="s">
        <v>24</v>
      </c>
      <c r="F80" s="35">
        <f>SUM(F9:F79)</f>
        <v>0</v>
      </c>
    </row>
  </sheetData>
  <sheetProtection algorithmName="SHA-512" hashValue="zJT+lsXh/bz5nTh2wHlrbYpQd/ZrzHyEjSanw3uzHtJfiQ6u/3J/5xNx0SFYynaSvNrDttMXQuNfmZJ0VOg/ag==" saltValue="PulDAjvrfcz4Ni1K6nzB6Q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showGridLines="0" view="pageBreakPreview" topLeftCell="A7" zoomScale="70" zoomScaleNormal="100" zoomScaleSheetLayoutView="70" workbookViewId="0">
      <selection activeCell="E76" sqref="E76"/>
    </sheetView>
  </sheetViews>
  <sheetFormatPr defaultColWidth="9.140625" defaultRowHeight="12.75" x14ac:dyDescent="0.2"/>
  <cols>
    <col min="1" max="1" width="5.7109375" style="41" customWidth="1"/>
    <col min="2" max="2" width="50.7109375" style="23" customWidth="1"/>
    <col min="3" max="3" width="7.7109375" style="124" customWidth="1"/>
    <col min="4" max="4" width="4.7109375" style="4" customWidth="1"/>
    <col min="5" max="5" width="11.7109375" style="27" customWidth="1"/>
    <col min="6" max="6" width="12.7109375" style="27" customWidth="1"/>
    <col min="7" max="16384" width="9.140625" style="4"/>
  </cols>
  <sheetData>
    <row r="1" spans="1:6" x14ac:dyDescent="0.2">
      <c r="A1" s="40" t="s">
        <v>31</v>
      </c>
      <c r="B1" s="2" t="s">
        <v>8</v>
      </c>
      <c r="C1" s="113"/>
      <c r="D1" s="18"/>
      <c r="E1" s="3"/>
      <c r="F1" s="3"/>
    </row>
    <row r="2" spans="1:6" x14ac:dyDescent="0.2">
      <c r="A2" s="40" t="s">
        <v>32</v>
      </c>
      <c r="B2" s="2" t="s">
        <v>14</v>
      </c>
      <c r="C2" s="113"/>
      <c r="D2" s="18"/>
      <c r="E2" s="3"/>
      <c r="F2" s="3"/>
    </row>
    <row r="3" spans="1:6" x14ac:dyDescent="0.2">
      <c r="A3" s="40" t="s">
        <v>29</v>
      </c>
      <c r="B3" s="2" t="s">
        <v>134</v>
      </c>
      <c r="C3" s="113"/>
      <c r="D3" s="18"/>
      <c r="E3" s="3"/>
      <c r="F3" s="3"/>
    </row>
    <row r="4" spans="1:6" x14ac:dyDescent="0.2">
      <c r="A4" s="40"/>
      <c r="B4" s="2" t="s">
        <v>139</v>
      </c>
      <c r="C4" s="113"/>
      <c r="D4" s="18"/>
      <c r="E4" s="3"/>
      <c r="F4" s="3"/>
    </row>
    <row r="5" spans="1:6" s="23" customFormat="1" ht="76.5" x14ac:dyDescent="0.2">
      <c r="A5" s="109" t="s">
        <v>0</v>
      </c>
      <c r="B5" s="106" t="s">
        <v>13</v>
      </c>
      <c r="C5" s="107" t="s">
        <v>9</v>
      </c>
      <c r="D5" s="107" t="s">
        <v>10</v>
      </c>
      <c r="E5" s="108" t="s">
        <v>21</v>
      </c>
      <c r="F5" s="108" t="s">
        <v>22</v>
      </c>
    </row>
    <row r="6" spans="1:6" ht="15.75" x14ac:dyDescent="0.25">
      <c r="A6" s="75">
        <v>1</v>
      </c>
      <c r="B6" s="44"/>
      <c r="C6" s="158"/>
      <c r="D6" s="45"/>
      <c r="E6" s="46"/>
      <c r="F6" s="46"/>
    </row>
    <row r="7" spans="1:6" ht="15.75" x14ac:dyDescent="0.25">
      <c r="A7" s="76">
        <f>COUNT(A6+1)</f>
        <v>1</v>
      </c>
      <c r="B7" s="31" t="s">
        <v>34</v>
      </c>
      <c r="C7" s="159"/>
      <c r="D7" s="29"/>
      <c r="E7" s="30"/>
      <c r="F7" s="30"/>
    </row>
    <row r="8" spans="1:6" ht="25.5" x14ac:dyDescent="0.2">
      <c r="A8" s="76"/>
      <c r="B8" s="47" t="s">
        <v>58</v>
      </c>
      <c r="C8" s="118"/>
      <c r="D8" s="48"/>
      <c r="E8" s="49"/>
      <c r="F8" s="49"/>
    </row>
    <row r="9" spans="1:6" ht="14.25" x14ac:dyDescent="0.2">
      <c r="A9" s="76"/>
      <c r="B9" s="50" t="s">
        <v>69</v>
      </c>
      <c r="C9" s="119">
        <v>150</v>
      </c>
      <c r="D9" s="51" t="s">
        <v>20</v>
      </c>
      <c r="E9" s="17">
        <v>0</v>
      </c>
      <c r="F9" s="66">
        <f>C9*E9</f>
        <v>0</v>
      </c>
    </row>
    <row r="10" spans="1:6" x14ac:dyDescent="0.2">
      <c r="A10" s="77"/>
      <c r="B10" s="52"/>
      <c r="C10" s="120"/>
      <c r="D10" s="53"/>
      <c r="E10" s="67"/>
      <c r="F10" s="67"/>
    </row>
    <row r="11" spans="1:6" x14ac:dyDescent="0.2">
      <c r="A11" s="78"/>
      <c r="B11" s="54"/>
      <c r="C11" s="121"/>
      <c r="D11" s="55"/>
      <c r="E11" s="56"/>
      <c r="F11" s="56"/>
    </row>
    <row r="12" spans="1:6" x14ac:dyDescent="0.2">
      <c r="A12" s="76">
        <f>COUNT($A$7:A11)+1</f>
        <v>2</v>
      </c>
      <c r="B12" s="31" t="s">
        <v>45</v>
      </c>
      <c r="C12" s="119"/>
      <c r="D12" s="48"/>
      <c r="E12" s="49"/>
      <c r="F12" s="49"/>
    </row>
    <row r="13" spans="1:6" ht="25.5" x14ac:dyDescent="0.2">
      <c r="A13" s="76"/>
      <c r="B13" s="47" t="s">
        <v>63</v>
      </c>
      <c r="C13" s="119"/>
      <c r="D13" s="48"/>
      <c r="E13" s="49"/>
      <c r="F13" s="49"/>
    </row>
    <row r="14" spans="1:6" ht="14.25" x14ac:dyDescent="0.2">
      <c r="A14" s="76"/>
      <c r="B14" s="50" t="s">
        <v>46</v>
      </c>
      <c r="C14" s="119">
        <v>291</v>
      </c>
      <c r="D14" s="51" t="s">
        <v>20</v>
      </c>
      <c r="E14" s="17">
        <v>0</v>
      </c>
      <c r="F14" s="66">
        <f>C14*E14</f>
        <v>0</v>
      </c>
    </row>
    <row r="15" spans="1:6" x14ac:dyDescent="0.2">
      <c r="A15" s="77"/>
      <c r="B15" s="52"/>
      <c r="C15" s="120"/>
      <c r="D15" s="53"/>
      <c r="E15" s="67"/>
      <c r="F15" s="67"/>
    </row>
    <row r="16" spans="1:6" x14ac:dyDescent="0.2">
      <c r="A16" s="78"/>
      <c r="B16" s="57"/>
      <c r="C16" s="121"/>
      <c r="D16" s="58"/>
      <c r="E16" s="59"/>
      <c r="F16" s="59"/>
    </row>
    <row r="17" spans="1:6" ht="14.25" x14ac:dyDescent="0.2">
      <c r="A17" s="79">
        <f>COUNT($A$7:A16)+1</f>
        <v>3</v>
      </c>
      <c r="B17" s="31" t="s">
        <v>105</v>
      </c>
      <c r="C17" s="119"/>
      <c r="D17" s="48"/>
      <c r="E17" s="49"/>
      <c r="F17" s="49"/>
    </row>
    <row r="18" spans="1:6" ht="14.25" x14ac:dyDescent="0.2">
      <c r="A18" s="76"/>
      <c r="B18" s="63" t="s">
        <v>106</v>
      </c>
      <c r="C18" s="119"/>
      <c r="D18" s="48"/>
      <c r="E18" s="49"/>
      <c r="F18" s="49"/>
    </row>
    <row r="19" spans="1:6" x14ac:dyDescent="0.2">
      <c r="A19" s="76"/>
      <c r="B19" s="50" t="s">
        <v>38</v>
      </c>
      <c r="C19" s="119">
        <v>6</v>
      </c>
      <c r="D19" s="48" t="s">
        <v>1</v>
      </c>
      <c r="E19" s="17">
        <v>0</v>
      </c>
      <c r="F19" s="66">
        <f t="shared" ref="F19:F20" si="0">C19*E19</f>
        <v>0</v>
      </c>
    </row>
    <row r="20" spans="1:6" x14ac:dyDescent="0.2">
      <c r="A20" s="76"/>
      <c r="B20" s="50" t="s">
        <v>47</v>
      </c>
      <c r="C20" s="119">
        <v>6</v>
      </c>
      <c r="D20" s="48" t="s">
        <v>1</v>
      </c>
      <c r="E20" s="17">
        <v>0</v>
      </c>
      <c r="F20" s="66">
        <f t="shared" si="0"/>
        <v>0</v>
      </c>
    </row>
    <row r="21" spans="1:6" x14ac:dyDescent="0.2">
      <c r="A21" s="77"/>
      <c r="B21" s="52"/>
      <c r="C21" s="120"/>
      <c r="D21" s="64"/>
      <c r="E21" s="67"/>
      <c r="F21" s="67"/>
    </row>
    <row r="22" spans="1:6" x14ac:dyDescent="0.2">
      <c r="A22" s="78"/>
      <c r="B22" s="54"/>
      <c r="C22" s="121"/>
      <c r="D22" s="55"/>
      <c r="E22" s="56"/>
      <c r="F22" s="56"/>
    </row>
    <row r="23" spans="1:6" ht="14.25" x14ac:dyDescent="0.2">
      <c r="A23" s="79">
        <f>COUNT($A$7:A22)+1</f>
        <v>4</v>
      </c>
      <c r="B23" s="31" t="s">
        <v>107</v>
      </c>
      <c r="C23" s="119"/>
      <c r="D23" s="48"/>
      <c r="E23" s="49"/>
      <c r="F23" s="49"/>
    </row>
    <row r="24" spans="1:6" ht="14.25" x14ac:dyDescent="0.2">
      <c r="A24" s="76"/>
      <c r="B24" s="63" t="s">
        <v>108</v>
      </c>
      <c r="C24" s="119"/>
      <c r="D24" s="48"/>
      <c r="E24" s="49"/>
      <c r="F24" s="49"/>
    </row>
    <row r="25" spans="1:6" x14ac:dyDescent="0.2">
      <c r="A25" s="76"/>
      <c r="B25" s="50" t="s">
        <v>38</v>
      </c>
      <c r="C25" s="119">
        <v>4</v>
      </c>
      <c r="D25" s="48" t="s">
        <v>1</v>
      </c>
      <c r="E25" s="17">
        <v>0</v>
      </c>
      <c r="F25" s="66">
        <f t="shared" ref="F25:F26" si="1">C25*E25</f>
        <v>0</v>
      </c>
    </row>
    <row r="26" spans="1:6" x14ac:dyDescent="0.2">
      <c r="A26" s="76"/>
      <c r="B26" s="50" t="s">
        <v>47</v>
      </c>
      <c r="C26" s="119">
        <v>4</v>
      </c>
      <c r="D26" s="48" t="s">
        <v>1</v>
      </c>
      <c r="E26" s="17">
        <v>0</v>
      </c>
      <c r="F26" s="66">
        <f t="shared" si="1"/>
        <v>0</v>
      </c>
    </row>
    <row r="27" spans="1:6" x14ac:dyDescent="0.2">
      <c r="A27" s="77"/>
      <c r="B27" s="52"/>
      <c r="C27" s="120"/>
      <c r="D27" s="64"/>
      <c r="E27" s="67"/>
      <c r="F27" s="67"/>
    </row>
    <row r="28" spans="1:6" x14ac:dyDescent="0.2">
      <c r="A28" s="80"/>
      <c r="B28" s="65"/>
      <c r="C28" s="121"/>
      <c r="D28" s="55"/>
      <c r="E28" s="56"/>
      <c r="F28" s="56"/>
    </row>
    <row r="29" spans="1:6" x14ac:dyDescent="0.2">
      <c r="A29" s="79">
        <f>COUNT($A$7:A28)+1</f>
        <v>5</v>
      </c>
      <c r="B29" s="31" t="s">
        <v>39</v>
      </c>
      <c r="C29" s="119"/>
      <c r="D29" s="48"/>
      <c r="E29" s="49"/>
      <c r="F29" s="49"/>
    </row>
    <row r="30" spans="1:6" x14ac:dyDescent="0.2">
      <c r="A30" s="76"/>
      <c r="B30" s="63" t="s">
        <v>40</v>
      </c>
      <c r="C30" s="119"/>
      <c r="D30" s="48"/>
      <c r="E30" s="49"/>
      <c r="F30" s="49"/>
    </row>
    <row r="31" spans="1:6" x14ac:dyDescent="0.2">
      <c r="A31" s="76"/>
      <c r="B31" s="50" t="s">
        <v>79</v>
      </c>
      <c r="C31" s="119">
        <v>3</v>
      </c>
      <c r="D31" s="48" t="s">
        <v>1</v>
      </c>
      <c r="E31" s="17">
        <v>0</v>
      </c>
      <c r="F31" s="66">
        <f t="shared" ref="F31" si="2">C31*E31</f>
        <v>0</v>
      </c>
    </row>
    <row r="32" spans="1:6" x14ac:dyDescent="0.2">
      <c r="A32" s="77"/>
      <c r="B32" s="52"/>
      <c r="C32" s="120"/>
      <c r="D32" s="64"/>
      <c r="E32" s="67"/>
      <c r="F32" s="67"/>
    </row>
    <row r="33" spans="1:6" x14ac:dyDescent="0.2">
      <c r="A33" s="78"/>
      <c r="B33" s="54"/>
      <c r="C33" s="121"/>
      <c r="D33" s="55"/>
      <c r="E33" s="56"/>
      <c r="F33" s="56"/>
    </row>
    <row r="34" spans="1:6" x14ac:dyDescent="0.2">
      <c r="A34" s="79">
        <f>COUNT($A$7:A32)+1</f>
        <v>6</v>
      </c>
      <c r="B34" s="31" t="s">
        <v>43</v>
      </c>
      <c r="C34" s="119"/>
      <c r="D34" s="48"/>
      <c r="E34" s="49"/>
      <c r="F34" s="49"/>
    </row>
    <row r="35" spans="1:6" x14ac:dyDescent="0.2">
      <c r="A35" s="76"/>
      <c r="B35" s="63" t="s">
        <v>44</v>
      </c>
      <c r="C35" s="119"/>
      <c r="D35" s="48"/>
      <c r="E35" s="49"/>
      <c r="F35" s="49"/>
    </row>
    <row r="36" spans="1:6" x14ac:dyDescent="0.2">
      <c r="A36" s="76"/>
      <c r="B36" s="50" t="s">
        <v>81</v>
      </c>
      <c r="C36" s="119">
        <v>1</v>
      </c>
      <c r="D36" s="48" t="s">
        <v>1</v>
      </c>
      <c r="E36" s="17">
        <v>0</v>
      </c>
      <c r="F36" s="66">
        <f>C36*E36</f>
        <v>0</v>
      </c>
    </row>
    <row r="37" spans="1:6" x14ac:dyDescent="0.2">
      <c r="A37" s="77"/>
      <c r="B37" s="52"/>
      <c r="C37" s="120"/>
      <c r="D37" s="64"/>
      <c r="E37" s="67"/>
      <c r="F37" s="67"/>
    </row>
    <row r="38" spans="1:6" x14ac:dyDescent="0.2">
      <c r="A38" s="78"/>
      <c r="B38" s="57"/>
      <c r="C38" s="121"/>
      <c r="D38" s="55"/>
      <c r="E38" s="59"/>
      <c r="F38" s="59"/>
    </row>
    <row r="39" spans="1:6" x14ac:dyDescent="0.2">
      <c r="A39" s="79">
        <f>COUNT($A$7:A36)+1</f>
        <v>7</v>
      </c>
      <c r="B39" s="31" t="s">
        <v>51</v>
      </c>
      <c r="C39" s="119"/>
      <c r="D39" s="48"/>
      <c r="E39" s="49"/>
      <c r="F39" s="49"/>
    </row>
    <row r="40" spans="1:6" x14ac:dyDescent="0.2">
      <c r="A40" s="76"/>
      <c r="B40" s="63" t="s">
        <v>41</v>
      </c>
      <c r="C40" s="119"/>
      <c r="D40" s="48"/>
      <c r="E40" s="49"/>
      <c r="F40" s="49"/>
    </row>
    <row r="41" spans="1:6" x14ac:dyDescent="0.2">
      <c r="A41" s="76"/>
      <c r="B41" s="50" t="s">
        <v>71</v>
      </c>
      <c r="C41" s="119">
        <v>1</v>
      </c>
      <c r="D41" s="48" t="s">
        <v>1</v>
      </c>
      <c r="E41" s="17">
        <v>0</v>
      </c>
      <c r="F41" s="66">
        <f>C41*E41</f>
        <v>0</v>
      </c>
    </row>
    <row r="42" spans="1:6" x14ac:dyDescent="0.2">
      <c r="A42" s="77"/>
      <c r="B42" s="52"/>
      <c r="C42" s="120"/>
      <c r="D42" s="64"/>
      <c r="E42" s="67"/>
      <c r="F42" s="67"/>
    </row>
    <row r="43" spans="1:6" x14ac:dyDescent="0.2">
      <c r="A43" s="78"/>
      <c r="B43" s="54"/>
      <c r="C43" s="121"/>
      <c r="D43" s="55"/>
      <c r="E43" s="56"/>
      <c r="F43" s="56"/>
    </row>
    <row r="44" spans="1:6" x14ac:dyDescent="0.2">
      <c r="A44" s="79">
        <f>COUNT($A$7:A43)+1</f>
        <v>8</v>
      </c>
      <c r="B44" s="31" t="s">
        <v>42</v>
      </c>
      <c r="C44" s="119"/>
      <c r="D44" s="48"/>
      <c r="E44" s="49"/>
      <c r="F44" s="49"/>
    </row>
    <row r="45" spans="1:6" ht="25.5" x14ac:dyDescent="0.2">
      <c r="A45" s="76"/>
      <c r="B45" s="63" t="s">
        <v>59</v>
      </c>
      <c r="C45" s="119"/>
      <c r="D45" s="48"/>
      <c r="E45" s="49"/>
      <c r="F45" s="49"/>
    </row>
    <row r="46" spans="1:6" x14ac:dyDescent="0.2">
      <c r="A46" s="76"/>
      <c r="B46" s="50" t="s">
        <v>81</v>
      </c>
      <c r="C46" s="119">
        <v>44</v>
      </c>
      <c r="D46" s="48" t="s">
        <v>1</v>
      </c>
      <c r="E46" s="17">
        <v>0</v>
      </c>
      <c r="F46" s="66">
        <f t="shared" ref="F46:F47" si="3">C46*E46</f>
        <v>0</v>
      </c>
    </row>
    <row r="47" spans="1:6" x14ac:dyDescent="0.2">
      <c r="A47" s="76"/>
      <c r="B47" s="50" t="s">
        <v>83</v>
      </c>
      <c r="C47" s="119">
        <v>46</v>
      </c>
      <c r="D47" s="48" t="s">
        <v>1</v>
      </c>
      <c r="E47" s="17">
        <v>0</v>
      </c>
      <c r="F47" s="66">
        <f t="shared" si="3"/>
        <v>0</v>
      </c>
    </row>
    <row r="48" spans="1:6" x14ac:dyDescent="0.2">
      <c r="A48" s="76"/>
      <c r="B48" s="50"/>
      <c r="C48" s="119"/>
      <c r="D48" s="48"/>
      <c r="E48" s="48"/>
      <c r="F48" s="66"/>
    </row>
    <row r="49" spans="1:6" x14ac:dyDescent="0.2">
      <c r="A49" s="78"/>
      <c r="B49" s="54"/>
      <c r="C49" s="121"/>
      <c r="D49" s="55"/>
      <c r="E49" s="59"/>
      <c r="F49" s="56"/>
    </row>
    <row r="50" spans="1:6" x14ac:dyDescent="0.2">
      <c r="A50" s="79">
        <f>COUNT($A$7:A49)+1</f>
        <v>9</v>
      </c>
      <c r="B50" s="31" t="s">
        <v>70</v>
      </c>
      <c r="C50" s="119"/>
      <c r="D50" s="48"/>
      <c r="E50" s="66"/>
      <c r="F50" s="49"/>
    </row>
    <row r="51" spans="1:6" ht="25.5" x14ac:dyDescent="0.2">
      <c r="A51" s="76"/>
      <c r="B51" s="63" t="s">
        <v>77</v>
      </c>
      <c r="C51" s="119"/>
      <c r="D51" s="48"/>
      <c r="E51" s="49"/>
      <c r="F51" s="49"/>
    </row>
    <row r="52" spans="1:6" x14ac:dyDescent="0.2">
      <c r="A52" s="76"/>
      <c r="B52" s="50" t="s">
        <v>71</v>
      </c>
      <c r="C52" s="119">
        <v>6</v>
      </c>
      <c r="D52" s="48" t="s">
        <v>1</v>
      </c>
      <c r="E52" s="17">
        <v>0</v>
      </c>
      <c r="F52" s="66">
        <f t="shared" ref="F52" si="4">C52*E52</f>
        <v>0</v>
      </c>
    </row>
    <row r="53" spans="1:6" x14ac:dyDescent="0.2">
      <c r="A53" s="77"/>
      <c r="B53" s="52"/>
      <c r="C53" s="120"/>
      <c r="D53" s="64"/>
      <c r="E53" s="67"/>
      <c r="F53" s="67"/>
    </row>
    <row r="54" spans="1:6" x14ac:dyDescent="0.2">
      <c r="A54" s="78"/>
      <c r="B54" s="57"/>
      <c r="C54" s="121"/>
      <c r="D54" s="55"/>
      <c r="E54" s="59"/>
      <c r="F54" s="59"/>
    </row>
    <row r="55" spans="1:6" x14ac:dyDescent="0.2">
      <c r="A55" s="79">
        <f>COUNT($A$7:A54)+1</f>
        <v>10</v>
      </c>
      <c r="B55" s="31" t="s">
        <v>60</v>
      </c>
      <c r="C55" s="119"/>
      <c r="D55" s="48"/>
      <c r="E55" s="49"/>
      <c r="F55" s="49"/>
    </row>
    <row r="56" spans="1:6" ht="25.5" x14ac:dyDescent="0.2">
      <c r="A56" s="76"/>
      <c r="B56" s="63" t="s">
        <v>15</v>
      </c>
      <c r="C56" s="119"/>
      <c r="D56" s="48"/>
      <c r="E56" s="49"/>
      <c r="F56" s="49"/>
    </row>
    <row r="57" spans="1:6" x14ac:dyDescent="0.2">
      <c r="A57" s="76"/>
      <c r="B57" s="68" t="s">
        <v>80</v>
      </c>
      <c r="C57" s="119">
        <v>9</v>
      </c>
      <c r="D57" s="48" t="s">
        <v>1</v>
      </c>
      <c r="E57" s="17">
        <v>0</v>
      </c>
      <c r="F57" s="66">
        <f>C57*E57</f>
        <v>0</v>
      </c>
    </row>
    <row r="58" spans="1:6" x14ac:dyDescent="0.2">
      <c r="A58" s="77"/>
      <c r="B58" s="69"/>
      <c r="C58" s="120"/>
      <c r="D58" s="64"/>
      <c r="E58" s="67"/>
      <c r="F58" s="67"/>
    </row>
    <row r="59" spans="1:6" x14ac:dyDescent="0.2">
      <c r="A59" s="78"/>
      <c r="B59" s="54"/>
      <c r="C59" s="121"/>
      <c r="D59" s="55"/>
      <c r="E59" s="56"/>
      <c r="F59" s="56"/>
    </row>
    <row r="60" spans="1:6" x14ac:dyDescent="0.2">
      <c r="A60" s="79">
        <f>COUNT($A$7:A57)+1</f>
        <v>11</v>
      </c>
      <c r="B60" s="31" t="s">
        <v>136</v>
      </c>
      <c r="C60" s="119"/>
      <c r="D60" s="48"/>
      <c r="E60" s="49"/>
      <c r="F60" s="49"/>
    </row>
    <row r="61" spans="1:6" ht="114.75" x14ac:dyDescent="0.2">
      <c r="A61" s="76"/>
      <c r="B61" s="63" t="s">
        <v>137</v>
      </c>
      <c r="C61" s="119"/>
      <c r="D61" s="48"/>
      <c r="E61" s="49"/>
      <c r="F61" s="49"/>
    </row>
    <row r="62" spans="1:6" x14ac:dyDescent="0.2">
      <c r="A62" s="76"/>
      <c r="B62" s="68"/>
      <c r="C62" s="119">
        <v>9</v>
      </c>
      <c r="D62" s="48" t="s">
        <v>1</v>
      </c>
      <c r="E62" s="17">
        <v>0</v>
      </c>
      <c r="F62" s="66">
        <f>C62*E62</f>
        <v>0</v>
      </c>
    </row>
    <row r="63" spans="1:6" x14ac:dyDescent="0.2">
      <c r="A63" s="77"/>
      <c r="B63" s="69"/>
      <c r="C63" s="120"/>
      <c r="D63" s="64"/>
      <c r="E63" s="67"/>
      <c r="F63" s="67"/>
    </row>
    <row r="64" spans="1:6" x14ac:dyDescent="0.2">
      <c r="A64" s="78"/>
      <c r="B64" s="54"/>
      <c r="C64" s="121"/>
      <c r="D64" s="55"/>
      <c r="E64" s="59"/>
      <c r="F64" s="59"/>
    </row>
    <row r="65" spans="1:6" x14ac:dyDescent="0.2">
      <c r="A65" s="79">
        <f>COUNT($A$7:A63)+1</f>
        <v>12</v>
      </c>
      <c r="B65" s="31" t="s">
        <v>16</v>
      </c>
      <c r="C65" s="119"/>
      <c r="D65" s="70"/>
      <c r="E65" s="66"/>
      <c r="F65" s="81"/>
    </row>
    <row r="66" spans="1:6" ht="25.5" x14ac:dyDescent="0.2">
      <c r="A66" s="76"/>
      <c r="B66" s="47" t="s">
        <v>65</v>
      </c>
      <c r="C66" s="119"/>
      <c r="D66" s="48"/>
      <c r="E66" s="49"/>
      <c r="F66" s="49"/>
    </row>
    <row r="67" spans="1:6" ht="14.25" x14ac:dyDescent="0.2">
      <c r="A67" s="76"/>
      <c r="B67" s="50" t="s">
        <v>47</v>
      </c>
      <c r="C67" s="119">
        <v>18</v>
      </c>
      <c r="D67" s="51" t="s">
        <v>20</v>
      </c>
      <c r="E67" s="17">
        <v>0</v>
      </c>
      <c r="F67" s="66">
        <f>C67*E67</f>
        <v>0</v>
      </c>
    </row>
    <row r="68" spans="1:6" ht="14.25" x14ac:dyDescent="0.2">
      <c r="A68" s="76"/>
      <c r="B68" s="50" t="s">
        <v>48</v>
      </c>
      <c r="C68" s="119">
        <v>12</v>
      </c>
      <c r="D68" s="51" t="s">
        <v>20</v>
      </c>
      <c r="E68" s="17">
        <v>0</v>
      </c>
      <c r="F68" s="66">
        <f>C68*E68</f>
        <v>0</v>
      </c>
    </row>
    <row r="69" spans="1:6" x14ac:dyDescent="0.2">
      <c r="A69" s="77"/>
      <c r="B69" s="52"/>
      <c r="C69" s="120"/>
      <c r="D69" s="53"/>
      <c r="E69" s="67"/>
      <c r="F69" s="67"/>
    </row>
    <row r="70" spans="1:6" x14ac:dyDescent="0.2">
      <c r="A70" s="78"/>
      <c r="B70" s="54"/>
      <c r="C70" s="122"/>
      <c r="D70" s="55"/>
      <c r="E70" s="59"/>
      <c r="F70" s="59"/>
    </row>
    <row r="71" spans="1:6" x14ac:dyDescent="0.2">
      <c r="A71" s="79">
        <f>COUNT($A$7:A69)+1</f>
        <v>13</v>
      </c>
      <c r="B71" s="31" t="s">
        <v>17</v>
      </c>
      <c r="C71" s="118"/>
      <c r="D71" s="48"/>
      <c r="E71" s="49"/>
      <c r="F71" s="66"/>
    </row>
    <row r="72" spans="1:6" ht="25.5" x14ac:dyDescent="0.2">
      <c r="A72" s="76"/>
      <c r="B72" s="63" t="s">
        <v>66</v>
      </c>
      <c r="C72" s="118"/>
      <c r="D72" s="48"/>
      <c r="E72" s="49"/>
      <c r="F72" s="66"/>
    </row>
    <row r="73" spans="1:6" ht="14.25" x14ac:dyDescent="0.2">
      <c r="A73" s="76"/>
      <c r="B73" s="68"/>
      <c r="C73" s="118">
        <v>441</v>
      </c>
      <c r="D73" s="51" t="s">
        <v>20</v>
      </c>
      <c r="E73" s="17">
        <v>0</v>
      </c>
      <c r="F73" s="66">
        <f>C73*E73</f>
        <v>0</v>
      </c>
    </row>
    <row r="74" spans="1:6" x14ac:dyDescent="0.2">
      <c r="A74" s="77"/>
      <c r="B74" s="69"/>
      <c r="C74" s="123"/>
      <c r="D74" s="64"/>
      <c r="E74" s="72"/>
      <c r="F74" s="67"/>
    </row>
    <row r="75" spans="1:6" x14ac:dyDescent="0.2">
      <c r="A75" s="78"/>
      <c r="B75" s="54"/>
      <c r="C75" s="122"/>
      <c r="D75" s="55"/>
      <c r="E75" s="59"/>
      <c r="F75" s="59"/>
    </row>
    <row r="76" spans="1:6" x14ac:dyDescent="0.2">
      <c r="A76" s="79">
        <f>COUNT($A$7:A74)+1</f>
        <v>14</v>
      </c>
      <c r="B76" s="31" t="s">
        <v>67</v>
      </c>
      <c r="C76" s="118"/>
      <c r="D76" s="48"/>
      <c r="E76" s="66"/>
      <c r="F76" s="66"/>
    </row>
    <row r="77" spans="1:6" ht="38.25" x14ac:dyDescent="0.2">
      <c r="A77" s="76"/>
      <c r="B77" s="74" t="s">
        <v>12</v>
      </c>
      <c r="C77" s="118"/>
      <c r="D77" s="48"/>
      <c r="E77" s="49"/>
      <c r="F77" s="66"/>
    </row>
    <row r="78" spans="1:6" x14ac:dyDescent="0.2">
      <c r="A78" s="82"/>
      <c r="B78" s="68"/>
      <c r="C78" s="118"/>
      <c r="D78" s="73">
        <v>0.1</v>
      </c>
      <c r="E78" s="49"/>
      <c r="F78" s="66">
        <f>D78*(SUM(F9:F73))</f>
        <v>0</v>
      </c>
    </row>
    <row r="79" spans="1:6" x14ac:dyDescent="0.2">
      <c r="A79" s="83"/>
      <c r="B79" s="69"/>
      <c r="C79" s="123"/>
      <c r="D79" s="64"/>
      <c r="E79" s="67"/>
      <c r="F79" s="67"/>
    </row>
    <row r="80" spans="1:6" x14ac:dyDescent="0.2">
      <c r="A80" s="42"/>
      <c r="B80" s="32" t="s">
        <v>2</v>
      </c>
      <c r="C80" s="160"/>
      <c r="D80" s="33"/>
      <c r="E80" s="34" t="s">
        <v>24</v>
      </c>
      <c r="F80" s="35">
        <f>SUM(F9:F79)</f>
        <v>0</v>
      </c>
    </row>
  </sheetData>
  <sheetProtection algorithmName="SHA-512" hashValue="x8+VfyO9ovB+rBOLAtMq5OTaCU6hcvX1pY3BkjOvlk0Aq7RamrV1pB4bSMz81+IPWwVlqYPV7DWYRSP6/1Ug+Q==" saltValue="AK+ZA2mefbrRPooCeQ2SFQ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showGridLines="0" view="pageBreakPreview" topLeftCell="A37" zoomScale="70" zoomScaleNormal="100" zoomScaleSheetLayoutView="70" workbookViewId="0">
      <selection activeCell="E59" sqref="E59"/>
    </sheetView>
  </sheetViews>
  <sheetFormatPr defaultColWidth="9" defaultRowHeight="12.75" x14ac:dyDescent="0.2"/>
  <cols>
    <col min="1" max="1" width="5.7109375" style="41" customWidth="1"/>
    <col min="2" max="2" width="50.7109375" style="28" customWidth="1"/>
    <col min="3" max="3" width="7.7109375" style="124" customWidth="1"/>
    <col min="4" max="4" width="4.7109375" style="124" customWidth="1"/>
    <col min="5" max="5" width="11.7109375" style="145" customWidth="1"/>
    <col min="6" max="6" width="12.7109375" style="145" customWidth="1"/>
    <col min="7" max="256" width="9" style="4"/>
    <col min="257" max="257" width="6.7109375" style="4" bestFit="1" customWidth="1"/>
    <col min="258" max="258" width="41.28515625" style="4" customWidth="1"/>
    <col min="259" max="259" width="6" style="4" bestFit="1" customWidth="1"/>
    <col min="260" max="260" width="3.7109375" style="4" customWidth="1"/>
    <col min="261" max="261" width="15.28515625" style="4" customWidth="1"/>
    <col min="262" max="262" width="13.42578125" style="4" customWidth="1"/>
    <col min="263" max="512" width="9" style="4"/>
    <col min="513" max="513" width="6.7109375" style="4" bestFit="1" customWidth="1"/>
    <col min="514" max="514" width="41.28515625" style="4" customWidth="1"/>
    <col min="515" max="515" width="6" style="4" bestFit="1" customWidth="1"/>
    <col min="516" max="516" width="3.7109375" style="4" customWidth="1"/>
    <col min="517" max="517" width="15.28515625" style="4" customWidth="1"/>
    <col min="518" max="518" width="13.42578125" style="4" customWidth="1"/>
    <col min="519" max="768" width="9" style="4"/>
    <col min="769" max="769" width="6.7109375" style="4" bestFit="1" customWidth="1"/>
    <col min="770" max="770" width="41.28515625" style="4" customWidth="1"/>
    <col min="771" max="771" width="6" style="4" bestFit="1" customWidth="1"/>
    <col min="772" max="772" width="3.7109375" style="4" customWidth="1"/>
    <col min="773" max="773" width="15.28515625" style="4" customWidth="1"/>
    <col min="774" max="774" width="13.42578125" style="4" customWidth="1"/>
    <col min="775" max="1024" width="9" style="4"/>
    <col min="1025" max="1025" width="6.7109375" style="4" bestFit="1" customWidth="1"/>
    <col min="1026" max="1026" width="41.28515625" style="4" customWidth="1"/>
    <col min="1027" max="1027" width="6" style="4" bestFit="1" customWidth="1"/>
    <col min="1028" max="1028" width="3.7109375" style="4" customWidth="1"/>
    <col min="1029" max="1029" width="15.28515625" style="4" customWidth="1"/>
    <col min="1030" max="1030" width="13.42578125" style="4" customWidth="1"/>
    <col min="1031" max="1280" width="9" style="4"/>
    <col min="1281" max="1281" width="6.7109375" style="4" bestFit="1" customWidth="1"/>
    <col min="1282" max="1282" width="41.28515625" style="4" customWidth="1"/>
    <col min="1283" max="1283" width="6" style="4" bestFit="1" customWidth="1"/>
    <col min="1284" max="1284" width="3.7109375" style="4" customWidth="1"/>
    <col min="1285" max="1285" width="15.28515625" style="4" customWidth="1"/>
    <col min="1286" max="1286" width="13.42578125" style="4" customWidth="1"/>
    <col min="1287" max="1536" width="9" style="4"/>
    <col min="1537" max="1537" width="6.7109375" style="4" bestFit="1" customWidth="1"/>
    <col min="1538" max="1538" width="41.28515625" style="4" customWidth="1"/>
    <col min="1539" max="1539" width="6" style="4" bestFit="1" customWidth="1"/>
    <col min="1540" max="1540" width="3.7109375" style="4" customWidth="1"/>
    <col min="1541" max="1541" width="15.28515625" style="4" customWidth="1"/>
    <col min="1542" max="1542" width="13.42578125" style="4" customWidth="1"/>
    <col min="1543" max="1792" width="9" style="4"/>
    <col min="1793" max="1793" width="6.7109375" style="4" bestFit="1" customWidth="1"/>
    <col min="1794" max="1794" width="41.28515625" style="4" customWidth="1"/>
    <col min="1795" max="1795" width="6" style="4" bestFit="1" customWidth="1"/>
    <col min="1796" max="1796" width="3.7109375" style="4" customWidth="1"/>
    <col min="1797" max="1797" width="15.28515625" style="4" customWidth="1"/>
    <col min="1798" max="1798" width="13.42578125" style="4" customWidth="1"/>
    <col min="1799" max="2048" width="9" style="4"/>
    <col min="2049" max="2049" width="6.7109375" style="4" bestFit="1" customWidth="1"/>
    <col min="2050" max="2050" width="41.28515625" style="4" customWidth="1"/>
    <col min="2051" max="2051" width="6" style="4" bestFit="1" customWidth="1"/>
    <col min="2052" max="2052" width="3.7109375" style="4" customWidth="1"/>
    <col min="2053" max="2053" width="15.28515625" style="4" customWidth="1"/>
    <col min="2054" max="2054" width="13.42578125" style="4" customWidth="1"/>
    <col min="2055" max="2304" width="9" style="4"/>
    <col min="2305" max="2305" width="6.7109375" style="4" bestFit="1" customWidth="1"/>
    <col min="2306" max="2306" width="41.28515625" style="4" customWidth="1"/>
    <col min="2307" max="2307" width="6" style="4" bestFit="1" customWidth="1"/>
    <col min="2308" max="2308" width="3.7109375" style="4" customWidth="1"/>
    <col min="2309" max="2309" width="15.28515625" style="4" customWidth="1"/>
    <col min="2310" max="2310" width="13.42578125" style="4" customWidth="1"/>
    <col min="2311" max="2560" width="9" style="4"/>
    <col min="2561" max="2561" width="6.7109375" style="4" bestFit="1" customWidth="1"/>
    <col min="2562" max="2562" width="41.28515625" style="4" customWidth="1"/>
    <col min="2563" max="2563" width="6" style="4" bestFit="1" customWidth="1"/>
    <col min="2564" max="2564" width="3.7109375" style="4" customWidth="1"/>
    <col min="2565" max="2565" width="15.28515625" style="4" customWidth="1"/>
    <col min="2566" max="2566" width="13.42578125" style="4" customWidth="1"/>
    <col min="2567" max="2816" width="9" style="4"/>
    <col min="2817" max="2817" width="6.7109375" style="4" bestFit="1" customWidth="1"/>
    <col min="2818" max="2818" width="41.28515625" style="4" customWidth="1"/>
    <col min="2819" max="2819" width="6" style="4" bestFit="1" customWidth="1"/>
    <col min="2820" max="2820" width="3.7109375" style="4" customWidth="1"/>
    <col min="2821" max="2821" width="15.28515625" style="4" customWidth="1"/>
    <col min="2822" max="2822" width="13.42578125" style="4" customWidth="1"/>
    <col min="2823" max="3072" width="9" style="4"/>
    <col min="3073" max="3073" width="6.7109375" style="4" bestFit="1" customWidth="1"/>
    <col min="3074" max="3074" width="41.28515625" style="4" customWidth="1"/>
    <col min="3075" max="3075" width="6" style="4" bestFit="1" customWidth="1"/>
    <col min="3076" max="3076" width="3.7109375" style="4" customWidth="1"/>
    <col min="3077" max="3077" width="15.28515625" style="4" customWidth="1"/>
    <col min="3078" max="3078" width="13.42578125" style="4" customWidth="1"/>
    <col min="3079" max="3328" width="9" style="4"/>
    <col min="3329" max="3329" width="6.7109375" style="4" bestFit="1" customWidth="1"/>
    <col min="3330" max="3330" width="41.28515625" style="4" customWidth="1"/>
    <col min="3331" max="3331" width="6" style="4" bestFit="1" customWidth="1"/>
    <col min="3332" max="3332" width="3.7109375" style="4" customWidth="1"/>
    <col min="3333" max="3333" width="15.28515625" style="4" customWidth="1"/>
    <col min="3334" max="3334" width="13.42578125" style="4" customWidth="1"/>
    <col min="3335" max="3584" width="9" style="4"/>
    <col min="3585" max="3585" width="6.7109375" style="4" bestFit="1" customWidth="1"/>
    <col min="3586" max="3586" width="41.28515625" style="4" customWidth="1"/>
    <col min="3587" max="3587" width="6" style="4" bestFit="1" customWidth="1"/>
    <col min="3588" max="3588" width="3.7109375" style="4" customWidth="1"/>
    <col min="3589" max="3589" width="15.28515625" style="4" customWidth="1"/>
    <col min="3590" max="3590" width="13.42578125" style="4" customWidth="1"/>
    <col min="3591" max="3840" width="9" style="4"/>
    <col min="3841" max="3841" width="6.7109375" style="4" bestFit="1" customWidth="1"/>
    <col min="3842" max="3842" width="41.28515625" style="4" customWidth="1"/>
    <col min="3843" max="3843" width="6" style="4" bestFit="1" customWidth="1"/>
    <col min="3844" max="3844" width="3.7109375" style="4" customWidth="1"/>
    <col min="3845" max="3845" width="15.28515625" style="4" customWidth="1"/>
    <col min="3846" max="3846" width="13.42578125" style="4" customWidth="1"/>
    <col min="3847" max="4096" width="9" style="4"/>
    <col min="4097" max="4097" width="6.7109375" style="4" bestFit="1" customWidth="1"/>
    <col min="4098" max="4098" width="41.28515625" style="4" customWidth="1"/>
    <col min="4099" max="4099" width="6" style="4" bestFit="1" customWidth="1"/>
    <col min="4100" max="4100" width="3.7109375" style="4" customWidth="1"/>
    <col min="4101" max="4101" width="15.28515625" style="4" customWidth="1"/>
    <col min="4102" max="4102" width="13.42578125" style="4" customWidth="1"/>
    <col min="4103" max="4352" width="9" style="4"/>
    <col min="4353" max="4353" width="6.7109375" style="4" bestFit="1" customWidth="1"/>
    <col min="4354" max="4354" width="41.28515625" style="4" customWidth="1"/>
    <col min="4355" max="4355" width="6" style="4" bestFit="1" customWidth="1"/>
    <col min="4356" max="4356" width="3.7109375" style="4" customWidth="1"/>
    <col min="4357" max="4357" width="15.28515625" style="4" customWidth="1"/>
    <col min="4358" max="4358" width="13.42578125" style="4" customWidth="1"/>
    <col min="4359" max="4608" width="9" style="4"/>
    <col min="4609" max="4609" width="6.7109375" style="4" bestFit="1" customWidth="1"/>
    <col min="4610" max="4610" width="41.28515625" style="4" customWidth="1"/>
    <col min="4611" max="4611" width="6" style="4" bestFit="1" customWidth="1"/>
    <col min="4612" max="4612" width="3.7109375" style="4" customWidth="1"/>
    <col min="4613" max="4613" width="15.28515625" style="4" customWidth="1"/>
    <col min="4614" max="4614" width="13.42578125" style="4" customWidth="1"/>
    <col min="4615" max="4864" width="9" style="4"/>
    <col min="4865" max="4865" width="6.7109375" style="4" bestFit="1" customWidth="1"/>
    <col min="4866" max="4866" width="41.28515625" style="4" customWidth="1"/>
    <col min="4867" max="4867" width="6" style="4" bestFit="1" customWidth="1"/>
    <col min="4868" max="4868" width="3.7109375" style="4" customWidth="1"/>
    <col min="4869" max="4869" width="15.28515625" style="4" customWidth="1"/>
    <col min="4870" max="4870" width="13.42578125" style="4" customWidth="1"/>
    <col min="4871" max="5120" width="9" style="4"/>
    <col min="5121" max="5121" width="6.7109375" style="4" bestFit="1" customWidth="1"/>
    <col min="5122" max="5122" width="41.28515625" style="4" customWidth="1"/>
    <col min="5123" max="5123" width="6" style="4" bestFit="1" customWidth="1"/>
    <col min="5124" max="5124" width="3.7109375" style="4" customWidth="1"/>
    <col min="5125" max="5125" width="15.28515625" style="4" customWidth="1"/>
    <col min="5126" max="5126" width="13.42578125" style="4" customWidth="1"/>
    <col min="5127" max="5376" width="9" style="4"/>
    <col min="5377" max="5377" width="6.7109375" style="4" bestFit="1" customWidth="1"/>
    <col min="5378" max="5378" width="41.28515625" style="4" customWidth="1"/>
    <col min="5379" max="5379" width="6" style="4" bestFit="1" customWidth="1"/>
    <col min="5380" max="5380" width="3.7109375" style="4" customWidth="1"/>
    <col min="5381" max="5381" width="15.28515625" style="4" customWidth="1"/>
    <col min="5382" max="5382" width="13.42578125" style="4" customWidth="1"/>
    <col min="5383" max="5632" width="9" style="4"/>
    <col min="5633" max="5633" width="6.7109375" style="4" bestFit="1" customWidth="1"/>
    <col min="5634" max="5634" width="41.28515625" style="4" customWidth="1"/>
    <col min="5635" max="5635" width="6" style="4" bestFit="1" customWidth="1"/>
    <col min="5636" max="5636" width="3.7109375" style="4" customWidth="1"/>
    <col min="5637" max="5637" width="15.28515625" style="4" customWidth="1"/>
    <col min="5638" max="5638" width="13.42578125" style="4" customWidth="1"/>
    <col min="5639" max="5888" width="9" style="4"/>
    <col min="5889" max="5889" width="6.7109375" style="4" bestFit="1" customWidth="1"/>
    <col min="5890" max="5890" width="41.28515625" style="4" customWidth="1"/>
    <col min="5891" max="5891" width="6" style="4" bestFit="1" customWidth="1"/>
    <col min="5892" max="5892" width="3.7109375" style="4" customWidth="1"/>
    <col min="5893" max="5893" width="15.28515625" style="4" customWidth="1"/>
    <col min="5894" max="5894" width="13.42578125" style="4" customWidth="1"/>
    <col min="5895" max="6144" width="9" style="4"/>
    <col min="6145" max="6145" width="6.7109375" style="4" bestFit="1" customWidth="1"/>
    <col min="6146" max="6146" width="41.28515625" style="4" customWidth="1"/>
    <col min="6147" max="6147" width="6" style="4" bestFit="1" customWidth="1"/>
    <col min="6148" max="6148" width="3.7109375" style="4" customWidth="1"/>
    <col min="6149" max="6149" width="15.28515625" style="4" customWidth="1"/>
    <col min="6150" max="6150" width="13.42578125" style="4" customWidth="1"/>
    <col min="6151" max="6400" width="9" style="4"/>
    <col min="6401" max="6401" width="6.7109375" style="4" bestFit="1" customWidth="1"/>
    <col min="6402" max="6402" width="41.28515625" style="4" customWidth="1"/>
    <col min="6403" max="6403" width="6" style="4" bestFit="1" customWidth="1"/>
    <col min="6404" max="6404" width="3.7109375" style="4" customWidth="1"/>
    <col min="6405" max="6405" width="15.28515625" style="4" customWidth="1"/>
    <col min="6406" max="6406" width="13.42578125" style="4" customWidth="1"/>
    <col min="6407" max="6656" width="9" style="4"/>
    <col min="6657" max="6657" width="6.7109375" style="4" bestFit="1" customWidth="1"/>
    <col min="6658" max="6658" width="41.28515625" style="4" customWidth="1"/>
    <col min="6659" max="6659" width="6" style="4" bestFit="1" customWidth="1"/>
    <col min="6660" max="6660" width="3.7109375" style="4" customWidth="1"/>
    <col min="6661" max="6661" width="15.28515625" style="4" customWidth="1"/>
    <col min="6662" max="6662" width="13.42578125" style="4" customWidth="1"/>
    <col min="6663" max="6912" width="9" style="4"/>
    <col min="6913" max="6913" width="6.7109375" style="4" bestFit="1" customWidth="1"/>
    <col min="6914" max="6914" width="41.28515625" style="4" customWidth="1"/>
    <col min="6915" max="6915" width="6" style="4" bestFit="1" customWidth="1"/>
    <col min="6916" max="6916" width="3.7109375" style="4" customWidth="1"/>
    <col min="6917" max="6917" width="15.28515625" style="4" customWidth="1"/>
    <col min="6918" max="6918" width="13.42578125" style="4" customWidth="1"/>
    <col min="6919" max="7168" width="9" style="4"/>
    <col min="7169" max="7169" width="6.7109375" style="4" bestFit="1" customWidth="1"/>
    <col min="7170" max="7170" width="41.28515625" style="4" customWidth="1"/>
    <col min="7171" max="7171" width="6" style="4" bestFit="1" customWidth="1"/>
    <col min="7172" max="7172" width="3.7109375" style="4" customWidth="1"/>
    <col min="7173" max="7173" width="15.28515625" style="4" customWidth="1"/>
    <col min="7174" max="7174" width="13.42578125" style="4" customWidth="1"/>
    <col min="7175" max="7424" width="9" style="4"/>
    <col min="7425" max="7425" width="6.7109375" style="4" bestFit="1" customWidth="1"/>
    <col min="7426" max="7426" width="41.28515625" style="4" customWidth="1"/>
    <col min="7427" max="7427" width="6" style="4" bestFit="1" customWidth="1"/>
    <col min="7428" max="7428" width="3.7109375" style="4" customWidth="1"/>
    <col min="7429" max="7429" width="15.28515625" style="4" customWidth="1"/>
    <col min="7430" max="7430" width="13.42578125" style="4" customWidth="1"/>
    <col min="7431" max="7680" width="9" style="4"/>
    <col min="7681" max="7681" width="6.7109375" style="4" bestFit="1" customWidth="1"/>
    <col min="7682" max="7682" width="41.28515625" style="4" customWidth="1"/>
    <col min="7683" max="7683" width="6" style="4" bestFit="1" customWidth="1"/>
    <col min="7684" max="7684" width="3.7109375" style="4" customWidth="1"/>
    <col min="7685" max="7685" width="15.28515625" style="4" customWidth="1"/>
    <col min="7686" max="7686" width="13.42578125" style="4" customWidth="1"/>
    <col min="7687" max="7936" width="9" style="4"/>
    <col min="7937" max="7937" width="6.7109375" style="4" bestFit="1" customWidth="1"/>
    <col min="7938" max="7938" width="41.28515625" style="4" customWidth="1"/>
    <col min="7939" max="7939" width="6" style="4" bestFit="1" customWidth="1"/>
    <col min="7940" max="7940" width="3.7109375" style="4" customWidth="1"/>
    <col min="7941" max="7941" width="15.28515625" style="4" customWidth="1"/>
    <col min="7942" max="7942" width="13.42578125" style="4" customWidth="1"/>
    <col min="7943" max="8192" width="9" style="4"/>
    <col min="8193" max="8193" width="6.7109375" style="4" bestFit="1" customWidth="1"/>
    <col min="8194" max="8194" width="41.28515625" style="4" customWidth="1"/>
    <col min="8195" max="8195" width="6" style="4" bestFit="1" customWidth="1"/>
    <col min="8196" max="8196" width="3.7109375" style="4" customWidth="1"/>
    <col min="8197" max="8197" width="15.28515625" style="4" customWidth="1"/>
    <col min="8198" max="8198" width="13.42578125" style="4" customWidth="1"/>
    <col min="8199" max="8448" width="9" style="4"/>
    <col min="8449" max="8449" width="6.7109375" style="4" bestFit="1" customWidth="1"/>
    <col min="8450" max="8450" width="41.28515625" style="4" customWidth="1"/>
    <col min="8451" max="8451" width="6" style="4" bestFit="1" customWidth="1"/>
    <col min="8452" max="8452" width="3.7109375" style="4" customWidth="1"/>
    <col min="8453" max="8453" width="15.28515625" style="4" customWidth="1"/>
    <col min="8454" max="8454" width="13.42578125" style="4" customWidth="1"/>
    <col min="8455" max="8704" width="9" style="4"/>
    <col min="8705" max="8705" width="6.7109375" style="4" bestFit="1" customWidth="1"/>
    <col min="8706" max="8706" width="41.28515625" style="4" customWidth="1"/>
    <col min="8707" max="8707" width="6" style="4" bestFit="1" customWidth="1"/>
    <col min="8708" max="8708" width="3.7109375" style="4" customWidth="1"/>
    <col min="8709" max="8709" width="15.28515625" style="4" customWidth="1"/>
    <col min="8710" max="8710" width="13.42578125" style="4" customWidth="1"/>
    <col min="8711" max="8960" width="9" style="4"/>
    <col min="8961" max="8961" width="6.7109375" style="4" bestFit="1" customWidth="1"/>
    <col min="8962" max="8962" width="41.28515625" style="4" customWidth="1"/>
    <col min="8963" max="8963" width="6" style="4" bestFit="1" customWidth="1"/>
    <col min="8964" max="8964" width="3.7109375" style="4" customWidth="1"/>
    <col min="8965" max="8965" width="15.28515625" style="4" customWidth="1"/>
    <col min="8966" max="8966" width="13.42578125" style="4" customWidth="1"/>
    <col min="8967" max="9216" width="9" style="4"/>
    <col min="9217" max="9217" width="6.7109375" style="4" bestFit="1" customWidth="1"/>
    <col min="9218" max="9218" width="41.28515625" style="4" customWidth="1"/>
    <col min="9219" max="9219" width="6" style="4" bestFit="1" customWidth="1"/>
    <col min="9220" max="9220" width="3.7109375" style="4" customWidth="1"/>
    <col min="9221" max="9221" width="15.28515625" style="4" customWidth="1"/>
    <col min="9222" max="9222" width="13.42578125" style="4" customWidth="1"/>
    <col min="9223" max="9472" width="9" style="4"/>
    <col min="9473" max="9473" width="6.7109375" style="4" bestFit="1" customWidth="1"/>
    <col min="9474" max="9474" width="41.28515625" style="4" customWidth="1"/>
    <col min="9475" max="9475" width="6" style="4" bestFit="1" customWidth="1"/>
    <col min="9476" max="9476" width="3.7109375" style="4" customWidth="1"/>
    <col min="9477" max="9477" width="15.28515625" style="4" customWidth="1"/>
    <col min="9478" max="9478" width="13.42578125" style="4" customWidth="1"/>
    <col min="9479" max="9728" width="9" style="4"/>
    <col min="9729" max="9729" width="6.7109375" style="4" bestFit="1" customWidth="1"/>
    <col min="9730" max="9730" width="41.28515625" style="4" customWidth="1"/>
    <col min="9731" max="9731" width="6" style="4" bestFit="1" customWidth="1"/>
    <col min="9732" max="9732" width="3.7109375" style="4" customWidth="1"/>
    <col min="9733" max="9733" width="15.28515625" style="4" customWidth="1"/>
    <col min="9734" max="9734" width="13.42578125" style="4" customWidth="1"/>
    <col min="9735" max="9984" width="9" style="4"/>
    <col min="9985" max="9985" width="6.7109375" style="4" bestFit="1" customWidth="1"/>
    <col min="9986" max="9986" width="41.28515625" style="4" customWidth="1"/>
    <col min="9987" max="9987" width="6" style="4" bestFit="1" customWidth="1"/>
    <col min="9988" max="9988" width="3.7109375" style="4" customWidth="1"/>
    <col min="9989" max="9989" width="15.28515625" style="4" customWidth="1"/>
    <col min="9990" max="9990" width="13.42578125" style="4" customWidth="1"/>
    <col min="9991" max="10240" width="9" style="4"/>
    <col min="10241" max="10241" width="6.7109375" style="4" bestFit="1" customWidth="1"/>
    <col min="10242" max="10242" width="41.28515625" style="4" customWidth="1"/>
    <col min="10243" max="10243" width="6" style="4" bestFit="1" customWidth="1"/>
    <col min="10244" max="10244" width="3.7109375" style="4" customWidth="1"/>
    <col min="10245" max="10245" width="15.28515625" style="4" customWidth="1"/>
    <col min="10246" max="10246" width="13.42578125" style="4" customWidth="1"/>
    <col min="10247" max="10496" width="9" style="4"/>
    <col min="10497" max="10497" width="6.7109375" style="4" bestFit="1" customWidth="1"/>
    <col min="10498" max="10498" width="41.28515625" style="4" customWidth="1"/>
    <col min="10499" max="10499" width="6" style="4" bestFit="1" customWidth="1"/>
    <col min="10500" max="10500" width="3.7109375" style="4" customWidth="1"/>
    <col min="10501" max="10501" width="15.28515625" style="4" customWidth="1"/>
    <col min="10502" max="10502" width="13.42578125" style="4" customWidth="1"/>
    <col min="10503" max="10752" width="9" style="4"/>
    <col min="10753" max="10753" width="6.7109375" style="4" bestFit="1" customWidth="1"/>
    <col min="10754" max="10754" width="41.28515625" style="4" customWidth="1"/>
    <col min="10755" max="10755" width="6" style="4" bestFit="1" customWidth="1"/>
    <col min="10756" max="10756" width="3.7109375" style="4" customWidth="1"/>
    <col min="10757" max="10757" width="15.28515625" style="4" customWidth="1"/>
    <col min="10758" max="10758" width="13.42578125" style="4" customWidth="1"/>
    <col min="10759" max="11008" width="9" style="4"/>
    <col min="11009" max="11009" width="6.7109375" style="4" bestFit="1" customWidth="1"/>
    <col min="11010" max="11010" width="41.28515625" style="4" customWidth="1"/>
    <col min="11011" max="11011" width="6" style="4" bestFit="1" customWidth="1"/>
    <col min="11012" max="11012" width="3.7109375" style="4" customWidth="1"/>
    <col min="11013" max="11013" width="15.28515625" style="4" customWidth="1"/>
    <col min="11014" max="11014" width="13.42578125" style="4" customWidth="1"/>
    <col min="11015" max="11264" width="9" style="4"/>
    <col min="11265" max="11265" width="6.7109375" style="4" bestFit="1" customWidth="1"/>
    <col min="11266" max="11266" width="41.28515625" style="4" customWidth="1"/>
    <col min="11267" max="11267" width="6" style="4" bestFit="1" customWidth="1"/>
    <col min="11268" max="11268" width="3.7109375" style="4" customWidth="1"/>
    <col min="11269" max="11269" width="15.28515625" style="4" customWidth="1"/>
    <col min="11270" max="11270" width="13.42578125" style="4" customWidth="1"/>
    <col min="11271" max="11520" width="9" style="4"/>
    <col min="11521" max="11521" width="6.7109375" style="4" bestFit="1" customWidth="1"/>
    <col min="11522" max="11522" width="41.28515625" style="4" customWidth="1"/>
    <col min="11523" max="11523" width="6" style="4" bestFit="1" customWidth="1"/>
    <col min="11524" max="11524" width="3.7109375" style="4" customWidth="1"/>
    <col min="11525" max="11525" width="15.28515625" style="4" customWidth="1"/>
    <col min="11526" max="11526" width="13.42578125" style="4" customWidth="1"/>
    <col min="11527" max="11776" width="9" style="4"/>
    <col min="11777" max="11777" width="6.7109375" style="4" bestFit="1" customWidth="1"/>
    <col min="11778" max="11778" width="41.28515625" style="4" customWidth="1"/>
    <col min="11779" max="11779" width="6" style="4" bestFit="1" customWidth="1"/>
    <col min="11780" max="11780" width="3.7109375" style="4" customWidth="1"/>
    <col min="11781" max="11781" width="15.28515625" style="4" customWidth="1"/>
    <col min="11782" max="11782" width="13.42578125" style="4" customWidth="1"/>
    <col min="11783" max="12032" width="9" style="4"/>
    <col min="12033" max="12033" width="6.7109375" style="4" bestFit="1" customWidth="1"/>
    <col min="12034" max="12034" width="41.28515625" style="4" customWidth="1"/>
    <col min="12035" max="12035" width="6" style="4" bestFit="1" customWidth="1"/>
    <col min="12036" max="12036" width="3.7109375" style="4" customWidth="1"/>
    <col min="12037" max="12037" width="15.28515625" style="4" customWidth="1"/>
    <col min="12038" max="12038" width="13.42578125" style="4" customWidth="1"/>
    <col min="12039" max="12288" width="9" style="4"/>
    <col min="12289" max="12289" width="6.7109375" style="4" bestFit="1" customWidth="1"/>
    <col min="12290" max="12290" width="41.28515625" style="4" customWidth="1"/>
    <col min="12291" max="12291" width="6" style="4" bestFit="1" customWidth="1"/>
    <col min="12292" max="12292" width="3.7109375" style="4" customWidth="1"/>
    <col min="12293" max="12293" width="15.28515625" style="4" customWidth="1"/>
    <col min="12294" max="12294" width="13.42578125" style="4" customWidth="1"/>
    <col min="12295" max="12544" width="9" style="4"/>
    <col min="12545" max="12545" width="6.7109375" style="4" bestFit="1" customWidth="1"/>
    <col min="12546" max="12546" width="41.28515625" style="4" customWidth="1"/>
    <col min="12547" max="12547" width="6" style="4" bestFit="1" customWidth="1"/>
    <col min="12548" max="12548" width="3.7109375" style="4" customWidth="1"/>
    <col min="12549" max="12549" width="15.28515625" style="4" customWidth="1"/>
    <col min="12550" max="12550" width="13.42578125" style="4" customWidth="1"/>
    <col min="12551" max="12800" width="9" style="4"/>
    <col min="12801" max="12801" width="6.7109375" style="4" bestFit="1" customWidth="1"/>
    <col min="12802" max="12802" width="41.28515625" style="4" customWidth="1"/>
    <col min="12803" max="12803" width="6" style="4" bestFit="1" customWidth="1"/>
    <col min="12804" max="12804" width="3.7109375" style="4" customWidth="1"/>
    <col min="12805" max="12805" width="15.28515625" style="4" customWidth="1"/>
    <col min="12806" max="12806" width="13.42578125" style="4" customWidth="1"/>
    <col min="12807" max="13056" width="9" style="4"/>
    <col min="13057" max="13057" width="6.7109375" style="4" bestFit="1" customWidth="1"/>
    <col min="13058" max="13058" width="41.28515625" style="4" customWidth="1"/>
    <col min="13059" max="13059" width="6" style="4" bestFit="1" customWidth="1"/>
    <col min="13060" max="13060" width="3.7109375" style="4" customWidth="1"/>
    <col min="13061" max="13061" width="15.28515625" style="4" customWidth="1"/>
    <col min="13062" max="13062" width="13.42578125" style="4" customWidth="1"/>
    <col min="13063" max="13312" width="9" style="4"/>
    <col min="13313" max="13313" width="6.7109375" style="4" bestFit="1" customWidth="1"/>
    <col min="13314" max="13314" width="41.28515625" style="4" customWidth="1"/>
    <col min="13315" max="13315" width="6" style="4" bestFit="1" customWidth="1"/>
    <col min="13316" max="13316" width="3.7109375" style="4" customWidth="1"/>
    <col min="13317" max="13317" width="15.28515625" style="4" customWidth="1"/>
    <col min="13318" max="13318" width="13.42578125" style="4" customWidth="1"/>
    <col min="13319" max="13568" width="9" style="4"/>
    <col min="13569" max="13569" width="6.7109375" style="4" bestFit="1" customWidth="1"/>
    <col min="13570" max="13570" width="41.28515625" style="4" customWidth="1"/>
    <col min="13571" max="13571" width="6" style="4" bestFit="1" customWidth="1"/>
    <col min="13572" max="13572" width="3.7109375" style="4" customWidth="1"/>
    <col min="13573" max="13573" width="15.28515625" style="4" customWidth="1"/>
    <col min="13574" max="13574" width="13.42578125" style="4" customWidth="1"/>
    <col min="13575" max="13824" width="9" style="4"/>
    <col min="13825" max="13825" width="6.7109375" style="4" bestFit="1" customWidth="1"/>
    <col min="13826" max="13826" width="41.28515625" style="4" customWidth="1"/>
    <col min="13827" max="13827" width="6" style="4" bestFit="1" customWidth="1"/>
    <col min="13828" max="13828" width="3.7109375" style="4" customWidth="1"/>
    <col min="13829" max="13829" width="15.28515625" style="4" customWidth="1"/>
    <col min="13830" max="13830" width="13.42578125" style="4" customWidth="1"/>
    <col min="13831" max="14080" width="9" style="4"/>
    <col min="14081" max="14081" width="6.7109375" style="4" bestFit="1" customWidth="1"/>
    <col min="14082" max="14082" width="41.28515625" style="4" customWidth="1"/>
    <col min="14083" max="14083" width="6" style="4" bestFit="1" customWidth="1"/>
    <col min="14084" max="14084" width="3.7109375" style="4" customWidth="1"/>
    <col min="14085" max="14085" width="15.28515625" style="4" customWidth="1"/>
    <col min="14086" max="14086" width="13.42578125" style="4" customWidth="1"/>
    <col min="14087" max="14336" width="9" style="4"/>
    <col min="14337" max="14337" width="6.7109375" style="4" bestFit="1" customWidth="1"/>
    <col min="14338" max="14338" width="41.28515625" style="4" customWidth="1"/>
    <col min="14339" max="14339" width="6" style="4" bestFit="1" customWidth="1"/>
    <col min="14340" max="14340" width="3.7109375" style="4" customWidth="1"/>
    <col min="14341" max="14341" width="15.28515625" style="4" customWidth="1"/>
    <col min="14342" max="14342" width="13.42578125" style="4" customWidth="1"/>
    <col min="14343" max="14592" width="9" style="4"/>
    <col min="14593" max="14593" width="6.7109375" style="4" bestFit="1" customWidth="1"/>
    <col min="14594" max="14594" width="41.28515625" style="4" customWidth="1"/>
    <col min="14595" max="14595" width="6" style="4" bestFit="1" customWidth="1"/>
    <col min="14596" max="14596" width="3.7109375" style="4" customWidth="1"/>
    <col min="14597" max="14597" width="15.28515625" style="4" customWidth="1"/>
    <col min="14598" max="14598" width="13.42578125" style="4" customWidth="1"/>
    <col min="14599" max="14848" width="9" style="4"/>
    <col min="14849" max="14849" width="6.7109375" style="4" bestFit="1" customWidth="1"/>
    <col min="14850" max="14850" width="41.28515625" style="4" customWidth="1"/>
    <col min="14851" max="14851" width="6" style="4" bestFit="1" customWidth="1"/>
    <col min="14852" max="14852" width="3.7109375" style="4" customWidth="1"/>
    <col min="14853" max="14853" width="15.28515625" style="4" customWidth="1"/>
    <col min="14854" max="14854" width="13.42578125" style="4" customWidth="1"/>
    <col min="14855" max="15104" width="9" style="4"/>
    <col min="15105" max="15105" width="6.7109375" style="4" bestFit="1" customWidth="1"/>
    <col min="15106" max="15106" width="41.28515625" style="4" customWidth="1"/>
    <col min="15107" max="15107" width="6" style="4" bestFit="1" customWidth="1"/>
    <col min="15108" max="15108" width="3.7109375" style="4" customWidth="1"/>
    <col min="15109" max="15109" width="15.28515625" style="4" customWidth="1"/>
    <col min="15110" max="15110" width="13.42578125" style="4" customWidth="1"/>
    <col min="15111" max="15360" width="9" style="4"/>
    <col min="15361" max="15361" width="6.7109375" style="4" bestFit="1" customWidth="1"/>
    <col min="15362" max="15362" width="41.28515625" style="4" customWidth="1"/>
    <col min="15363" max="15363" width="6" style="4" bestFit="1" customWidth="1"/>
    <col min="15364" max="15364" width="3.7109375" style="4" customWidth="1"/>
    <col min="15365" max="15365" width="15.28515625" style="4" customWidth="1"/>
    <col min="15366" max="15366" width="13.42578125" style="4" customWidth="1"/>
    <col min="15367" max="15616" width="9" style="4"/>
    <col min="15617" max="15617" width="6.7109375" style="4" bestFit="1" customWidth="1"/>
    <col min="15618" max="15618" width="41.28515625" style="4" customWidth="1"/>
    <col min="15619" max="15619" width="6" style="4" bestFit="1" customWidth="1"/>
    <col min="15620" max="15620" width="3.7109375" style="4" customWidth="1"/>
    <col min="15621" max="15621" width="15.28515625" style="4" customWidth="1"/>
    <col min="15622" max="15622" width="13.42578125" style="4" customWidth="1"/>
    <col min="15623" max="15872" width="9" style="4"/>
    <col min="15873" max="15873" width="6.7109375" style="4" bestFit="1" customWidth="1"/>
    <col min="15874" max="15874" width="41.28515625" style="4" customWidth="1"/>
    <col min="15875" max="15875" width="6" style="4" bestFit="1" customWidth="1"/>
    <col min="15876" max="15876" width="3.7109375" style="4" customWidth="1"/>
    <col min="15877" max="15877" width="15.28515625" style="4" customWidth="1"/>
    <col min="15878" max="15878" width="13.42578125" style="4" customWidth="1"/>
    <col min="15879" max="16128" width="9" style="4"/>
    <col min="16129" max="16129" width="6.7109375" style="4" bestFit="1" customWidth="1"/>
    <col min="16130" max="16130" width="41.28515625" style="4" customWidth="1"/>
    <col min="16131" max="16131" width="6" style="4" bestFit="1" customWidth="1"/>
    <col min="16132" max="16132" width="3.7109375" style="4" customWidth="1"/>
    <col min="16133" max="16133" width="15.28515625" style="4" customWidth="1"/>
    <col min="16134" max="16134" width="13.42578125" style="4" customWidth="1"/>
    <col min="16135" max="16384" width="9" style="4"/>
  </cols>
  <sheetData>
    <row r="1" spans="1:7" x14ac:dyDescent="0.2">
      <c r="A1" s="40" t="s">
        <v>31</v>
      </c>
      <c r="B1" s="2" t="s">
        <v>8</v>
      </c>
      <c r="C1" s="113"/>
      <c r="D1" s="113"/>
      <c r="E1" s="125"/>
      <c r="F1" s="125"/>
    </row>
    <row r="2" spans="1:7" x14ac:dyDescent="0.2">
      <c r="A2" s="40" t="s">
        <v>32</v>
      </c>
      <c r="B2" s="2" t="s">
        <v>14</v>
      </c>
      <c r="C2" s="113"/>
      <c r="D2" s="113"/>
      <c r="E2" s="125"/>
      <c r="F2" s="125"/>
    </row>
    <row r="3" spans="1:7" x14ac:dyDescent="0.2">
      <c r="A3" s="40" t="s">
        <v>30</v>
      </c>
      <c r="B3" s="2" t="s">
        <v>122</v>
      </c>
      <c r="C3" s="197"/>
      <c r="D3" s="198"/>
      <c r="E3" s="112"/>
      <c r="F3" s="41"/>
    </row>
    <row r="4" spans="1:7" x14ac:dyDescent="0.2">
      <c r="A4" s="40"/>
      <c r="B4" s="2"/>
      <c r="C4" s="169"/>
      <c r="D4" s="169"/>
      <c r="E4" s="112"/>
      <c r="F4" s="41"/>
    </row>
    <row r="5" spans="1:7" s="23" customFormat="1" ht="76.5" x14ac:dyDescent="0.2">
      <c r="A5" s="109" t="s">
        <v>0</v>
      </c>
      <c r="B5" s="106" t="s">
        <v>13</v>
      </c>
      <c r="C5" s="107" t="s">
        <v>9</v>
      </c>
      <c r="D5" s="107" t="s">
        <v>10</v>
      </c>
      <c r="E5" s="126" t="s">
        <v>21</v>
      </c>
      <c r="F5" s="126" t="s">
        <v>22</v>
      </c>
    </row>
    <row r="6" spans="1:7" s="25" customFormat="1" x14ac:dyDescent="0.2">
      <c r="A6" s="94">
        <v>1</v>
      </c>
      <c r="B6" s="95"/>
      <c r="C6" s="96"/>
      <c r="D6" s="127"/>
      <c r="E6" s="97"/>
      <c r="F6" s="97"/>
    </row>
    <row r="7" spans="1:7" x14ac:dyDescent="0.2">
      <c r="A7" s="98"/>
      <c r="B7" s="99" t="s">
        <v>122</v>
      </c>
      <c r="C7" s="100">
        <v>85</v>
      </c>
      <c r="D7" s="104" t="s">
        <v>1</v>
      </c>
      <c r="E7" s="128">
        <v>440</v>
      </c>
      <c r="F7" s="129">
        <f>+C7*E7</f>
        <v>37400</v>
      </c>
      <c r="G7" s="5"/>
    </row>
    <row r="8" spans="1:7" x14ac:dyDescent="0.2">
      <c r="A8" s="102"/>
      <c r="B8" s="101"/>
      <c r="C8" s="114"/>
      <c r="D8" s="104"/>
      <c r="E8" s="103"/>
      <c r="F8" s="104"/>
      <c r="G8" s="5"/>
    </row>
    <row r="9" spans="1:7" x14ac:dyDescent="0.2">
      <c r="A9" s="43"/>
      <c r="B9" s="16" t="s">
        <v>85</v>
      </c>
      <c r="C9" s="115"/>
      <c r="D9" s="130"/>
      <c r="E9" s="131"/>
      <c r="F9" s="131">
        <f>+F7</f>
        <v>37400</v>
      </c>
      <c r="G9" s="5"/>
    </row>
    <row r="10" spans="1:7" x14ac:dyDescent="0.2">
      <c r="A10" s="105"/>
      <c r="B10" s="84"/>
      <c r="C10" s="116"/>
      <c r="D10" s="116"/>
      <c r="E10" s="132"/>
      <c r="F10" s="132"/>
    </row>
    <row r="11" spans="1:7" x14ac:dyDescent="0.2">
      <c r="A11" s="76">
        <f>COUNT(A6+1)</f>
        <v>1</v>
      </c>
      <c r="B11" s="26" t="s">
        <v>34</v>
      </c>
      <c r="C11" s="117"/>
      <c r="D11" s="117"/>
      <c r="E11" s="24"/>
      <c r="F11" s="24"/>
    </row>
    <row r="12" spans="1:7" ht="25.5" x14ac:dyDescent="0.2">
      <c r="A12" s="76"/>
      <c r="B12" s="85" t="s">
        <v>58</v>
      </c>
      <c r="C12" s="118"/>
      <c r="D12" s="118"/>
      <c r="E12" s="133"/>
      <c r="F12" s="133"/>
    </row>
    <row r="13" spans="1:7" ht="14.25" x14ac:dyDescent="0.2">
      <c r="A13" s="76"/>
      <c r="B13" s="71" t="s">
        <v>68</v>
      </c>
      <c r="C13" s="119">
        <v>1250</v>
      </c>
      <c r="D13" s="118" t="s">
        <v>20</v>
      </c>
      <c r="E13" s="134">
        <v>0</v>
      </c>
      <c r="F13" s="135">
        <f>C13*E13</f>
        <v>0</v>
      </c>
    </row>
    <row r="14" spans="1:7" x14ac:dyDescent="0.2">
      <c r="A14" s="77"/>
      <c r="B14" s="86"/>
      <c r="C14" s="120"/>
      <c r="D14" s="123"/>
      <c r="E14" s="136"/>
      <c r="F14" s="136"/>
    </row>
    <row r="15" spans="1:7" x14ac:dyDescent="0.2">
      <c r="A15" s="78"/>
      <c r="B15" s="89"/>
      <c r="C15" s="121"/>
      <c r="D15" s="122"/>
      <c r="E15" s="137"/>
      <c r="F15" s="138"/>
    </row>
    <row r="16" spans="1:7" x14ac:dyDescent="0.2">
      <c r="A16" s="76">
        <f>COUNT($A$11:A14)+1</f>
        <v>2</v>
      </c>
      <c r="B16" s="26" t="s">
        <v>53</v>
      </c>
      <c r="C16" s="119"/>
      <c r="D16" s="118"/>
      <c r="E16" s="139"/>
      <c r="F16" s="133"/>
    </row>
    <row r="17" spans="1:6" ht="25.5" x14ac:dyDescent="0.2">
      <c r="A17" s="76"/>
      <c r="B17" s="74" t="s">
        <v>72</v>
      </c>
      <c r="C17" s="119"/>
      <c r="D17" s="118"/>
      <c r="E17" s="139"/>
      <c r="F17" s="133"/>
    </row>
    <row r="18" spans="1:6" x14ac:dyDescent="0.2">
      <c r="A18" s="76"/>
      <c r="B18" s="71" t="s">
        <v>78</v>
      </c>
      <c r="C18" s="119">
        <v>35</v>
      </c>
      <c r="D18" s="118" t="s">
        <v>1</v>
      </c>
      <c r="E18" s="134">
        <v>0</v>
      </c>
      <c r="F18" s="133">
        <f t="shared" ref="F18:F19" si="0">C18*E18</f>
        <v>0</v>
      </c>
    </row>
    <row r="19" spans="1:6" x14ac:dyDescent="0.2">
      <c r="A19" s="76"/>
      <c r="B19" s="71" t="s">
        <v>73</v>
      </c>
      <c r="C19" s="119">
        <v>50</v>
      </c>
      <c r="D19" s="118" t="s">
        <v>1</v>
      </c>
      <c r="E19" s="134">
        <v>0</v>
      </c>
      <c r="F19" s="133">
        <f t="shared" si="0"/>
        <v>0</v>
      </c>
    </row>
    <row r="20" spans="1:6" x14ac:dyDescent="0.2">
      <c r="A20" s="77"/>
      <c r="B20" s="86"/>
      <c r="C20" s="120"/>
      <c r="D20" s="123"/>
      <c r="E20" s="136"/>
      <c r="F20" s="136"/>
    </row>
    <row r="21" spans="1:6" x14ac:dyDescent="0.2">
      <c r="A21" s="78"/>
      <c r="B21" s="87"/>
      <c r="C21" s="121"/>
      <c r="D21" s="122"/>
      <c r="E21" s="137"/>
      <c r="F21" s="138"/>
    </row>
    <row r="22" spans="1:6" x14ac:dyDescent="0.2">
      <c r="A22" s="76">
        <f>COUNT($A$11:A21)+1</f>
        <v>3</v>
      </c>
      <c r="B22" s="60" t="s">
        <v>25</v>
      </c>
      <c r="C22" s="119"/>
      <c r="D22" s="140"/>
      <c r="E22" s="133"/>
      <c r="F22" s="141"/>
    </row>
    <row r="23" spans="1:6" ht="38.25" x14ac:dyDescent="0.2">
      <c r="A23" s="76"/>
      <c r="B23" s="90" t="s">
        <v>57</v>
      </c>
      <c r="C23" s="119"/>
      <c r="D23" s="38"/>
      <c r="E23" s="135"/>
      <c r="F23" s="135"/>
    </row>
    <row r="24" spans="1:6" x14ac:dyDescent="0.2">
      <c r="A24" s="76"/>
      <c r="B24" s="61" t="s">
        <v>55</v>
      </c>
      <c r="C24" s="119">
        <v>85</v>
      </c>
      <c r="D24" s="38" t="s">
        <v>1</v>
      </c>
      <c r="E24" s="134">
        <v>0</v>
      </c>
      <c r="F24" s="133">
        <f>C24*E24</f>
        <v>0</v>
      </c>
    </row>
    <row r="25" spans="1:6" x14ac:dyDescent="0.2">
      <c r="A25" s="77"/>
      <c r="B25" s="62"/>
      <c r="C25" s="120"/>
      <c r="D25" s="142"/>
      <c r="E25" s="136"/>
      <c r="F25" s="136"/>
    </row>
    <row r="26" spans="1:6" x14ac:dyDescent="0.2">
      <c r="A26" s="78"/>
      <c r="B26" s="87"/>
      <c r="C26" s="121"/>
      <c r="D26" s="122"/>
      <c r="E26" s="137"/>
      <c r="F26" s="138"/>
    </row>
    <row r="27" spans="1:6" x14ac:dyDescent="0.2">
      <c r="A27" s="76">
        <f>COUNT($A$11:A26)+1</f>
        <v>4</v>
      </c>
      <c r="B27" s="26" t="s">
        <v>99</v>
      </c>
      <c r="C27" s="119"/>
      <c r="D27" s="118"/>
      <c r="E27" s="139"/>
      <c r="F27" s="133"/>
    </row>
    <row r="28" spans="1:6" x14ac:dyDescent="0.2">
      <c r="A28" s="82"/>
      <c r="B28" s="74" t="s">
        <v>100</v>
      </c>
      <c r="C28" s="119"/>
      <c r="D28" s="118"/>
      <c r="E28" s="139"/>
      <c r="F28" s="133"/>
    </row>
    <row r="29" spans="1:6" x14ac:dyDescent="0.2">
      <c r="A29" s="76"/>
      <c r="B29" s="71" t="s">
        <v>37</v>
      </c>
      <c r="C29" s="119">
        <v>25</v>
      </c>
      <c r="D29" s="118" t="s">
        <v>1</v>
      </c>
      <c r="E29" s="134">
        <v>0</v>
      </c>
      <c r="F29" s="133">
        <f>C29*E29</f>
        <v>0</v>
      </c>
    </row>
    <row r="30" spans="1:6" x14ac:dyDescent="0.2">
      <c r="A30" s="77"/>
      <c r="B30" s="86"/>
      <c r="C30" s="120"/>
      <c r="D30" s="123"/>
      <c r="E30" s="136"/>
      <c r="F30" s="136"/>
    </row>
    <row r="31" spans="1:6" x14ac:dyDescent="0.2">
      <c r="A31" s="78"/>
      <c r="B31" s="89"/>
      <c r="C31" s="121"/>
      <c r="D31" s="122"/>
      <c r="E31" s="137"/>
      <c r="F31" s="138"/>
    </row>
    <row r="32" spans="1:6" x14ac:dyDescent="0.2">
      <c r="A32" s="76">
        <f>COUNT($A$11:A31)+1</f>
        <v>5</v>
      </c>
      <c r="B32" s="26" t="s">
        <v>101</v>
      </c>
      <c r="C32" s="119"/>
      <c r="D32" s="118"/>
      <c r="E32" s="139"/>
      <c r="F32" s="133"/>
    </row>
    <row r="33" spans="1:6" x14ac:dyDescent="0.2">
      <c r="A33" s="76"/>
      <c r="B33" s="74" t="s">
        <v>102</v>
      </c>
      <c r="C33" s="119"/>
      <c r="D33" s="118"/>
      <c r="E33" s="139"/>
      <c r="F33" s="133"/>
    </row>
    <row r="34" spans="1:6" x14ac:dyDescent="0.2">
      <c r="A34" s="76"/>
      <c r="B34" s="71" t="s">
        <v>37</v>
      </c>
      <c r="C34" s="119">
        <v>160</v>
      </c>
      <c r="D34" s="118" t="s">
        <v>1</v>
      </c>
      <c r="E34" s="134">
        <v>0</v>
      </c>
      <c r="F34" s="133">
        <f>C34*E34</f>
        <v>0</v>
      </c>
    </row>
    <row r="35" spans="1:6" x14ac:dyDescent="0.2">
      <c r="A35" s="77"/>
      <c r="B35" s="86"/>
      <c r="C35" s="120"/>
      <c r="D35" s="123"/>
      <c r="E35" s="136"/>
      <c r="F35" s="136"/>
    </row>
    <row r="36" spans="1:6" x14ac:dyDescent="0.2">
      <c r="A36" s="78"/>
      <c r="B36" s="89" t="s">
        <v>18</v>
      </c>
      <c r="C36" s="121"/>
      <c r="D36" s="122"/>
      <c r="E36" s="137"/>
      <c r="F36" s="138"/>
    </row>
    <row r="37" spans="1:6" x14ac:dyDescent="0.2">
      <c r="A37" s="76">
        <f>COUNT($A$11:A36)+1</f>
        <v>6</v>
      </c>
      <c r="B37" s="26" t="s">
        <v>42</v>
      </c>
      <c r="C37" s="119"/>
      <c r="D37" s="118"/>
      <c r="E37" s="139"/>
      <c r="F37" s="133"/>
    </row>
    <row r="38" spans="1:6" ht="25.5" x14ac:dyDescent="0.2">
      <c r="A38" s="76"/>
      <c r="B38" s="74" t="s">
        <v>59</v>
      </c>
      <c r="C38" s="119"/>
      <c r="D38" s="118"/>
      <c r="E38" s="139"/>
      <c r="F38" s="133"/>
    </row>
    <row r="39" spans="1:6" x14ac:dyDescent="0.2">
      <c r="A39" s="76"/>
      <c r="B39" s="71" t="s">
        <v>82</v>
      </c>
      <c r="C39" s="119">
        <v>350</v>
      </c>
      <c r="D39" s="118" t="s">
        <v>1</v>
      </c>
      <c r="E39" s="134">
        <v>0</v>
      </c>
      <c r="F39" s="133">
        <f>C39*E39</f>
        <v>0</v>
      </c>
    </row>
    <row r="40" spans="1:6" x14ac:dyDescent="0.2">
      <c r="A40" s="77"/>
      <c r="B40" s="86"/>
      <c r="C40" s="120"/>
      <c r="D40" s="123"/>
      <c r="E40" s="136"/>
      <c r="F40" s="136"/>
    </row>
    <row r="41" spans="1:6" x14ac:dyDescent="0.2">
      <c r="A41" s="78"/>
      <c r="B41" s="87"/>
      <c r="C41" s="121"/>
      <c r="D41" s="122"/>
      <c r="E41" s="137"/>
      <c r="F41" s="138"/>
    </row>
    <row r="42" spans="1:6" x14ac:dyDescent="0.2">
      <c r="A42" s="76">
        <f>COUNT($A$11:A41)+1</f>
        <v>7</v>
      </c>
      <c r="B42" s="26" t="s">
        <v>19</v>
      </c>
      <c r="C42" s="119"/>
      <c r="D42" s="118"/>
      <c r="E42" s="139"/>
      <c r="F42" s="133"/>
    </row>
    <row r="43" spans="1:6" ht="76.5" x14ac:dyDescent="0.2">
      <c r="A43" s="76"/>
      <c r="B43" s="88" t="s">
        <v>98</v>
      </c>
      <c r="C43" s="119"/>
      <c r="D43" s="118"/>
      <c r="E43" s="139"/>
      <c r="F43" s="133"/>
    </row>
    <row r="44" spans="1:6" x14ac:dyDescent="0.2">
      <c r="A44" s="76"/>
      <c r="B44" s="71" t="s">
        <v>74</v>
      </c>
      <c r="C44" s="119">
        <v>5</v>
      </c>
      <c r="D44" s="118" t="s">
        <v>1</v>
      </c>
      <c r="E44" s="134">
        <v>0</v>
      </c>
      <c r="F44" s="133">
        <f>C44*E44</f>
        <v>0</v>
      </c>
    </row>
    <row r="45" spans="1:6" x14ac:dyDescent="0.2">
      <c r="A45" s="76"/>
      <c r="B45" s="71" t="s">
        <v>75</v>
      </c>
      <c r="C45" s="119">
        <v>5</v>
      </c>
      <c r="D45" s="118" t="s">
        <v>1</v>
      </c>
      <c r="E45" s="134">
        <v>0</v>
      </c>
      <c r="F45" s="133">
        <f>C45*E45</f>
        <v>0</v>
      </c>
    </row>
    <row r="46" spans="1:6" x14ac:dyDescent="0.2">
      <c r="A46" s="77"/>
      <c r="B46" s="86"/>
      <c r="C46" s="120"/>
      <c r="D46" s="123"/>
      <c r="E46" s="136"/>
      <c r="F46" s="136"/>
    </row>
    <row r="47" spans="1:6" x14ac:dyDescent="0.2">
      <c r="A47" s="78"/>
      <c r="B47" s="87"/>
      <c r="C47" s="121"/>
      <c r="D47" s="122"/>
      <c r="E47" s="137"/>
      <c r="F47" s="138"/>
    </row>
    <row r="48" spans="1:6" x14ac:dyDescent="0.2">
      <c r="A48" s="76">
        <f>COUNT($A$11:A47)+1</f>
        <v>8</v>
      </c>
      <c r="B48" s="26" t="s">
        <v>56</v>
      </c>
      <c r="C48" s="119"/>
      <c r="D48" s="118"/>
      <c r="E48" s="139"/>
      <c r="F48" s="133"/>
    </row>
    <row r="49" spans="1:7" ht="178.5" x14ac:dyDescent="0.2">
      <c r="A49" s="76"/>
      <c r="B49" s="88" t="s">
        <v>104</v>
      </c>
      <c r="C49" s="119"/>
      <c r="D49" s="118"/>
      <c r="E49" s="118"/>
      <c r="F49" s="118"/>
    </row>
    <row r="50" spans="1:7" x14ac:dyDescent="0.2">
      <c r="A50" s="76"/>
      <c r="B50" s="71" t="s">
        <v>76</v>
      </c>
      <c r="C50" s="119">
        <v>25</v>
      </c>
      <c r="D50" s="118" t="s">
        <v>1</v>
      </c>
      <c r="E50" s="134">
        <v>0</v>
      </c>
      <c r="F50" s="133">
        <f>C50*E50</f>
        <v>0</v>
      </c>
    </row>
    <row r="51" spans="1:7" x14ac:dyDescent="0.2">
      <c r="A51" s="77"/>
      <c r="B51" s="86"/>
      <c r="C51" s="120"/>
      <c r="D51" s="123"/>
      <c r="E51" s="136"/>
      <c r="F51" s="136"/>
    </row>
    <row r="52" spans="1:7" x14ac:dyDescent="0.2">
      <c r="A52" s="78"/>
      <c r="B52" s="87"/>
      <c r="C52" s="121"/>
      <c r="D52" s="122"/>
      <c r="E52" s="137"/>
      <c r="F52" s="138"/>
    </row>
    <row r="53" spans="1:7" x14ac:dyDescent="0.2">
      <c r="A53" s="76">
        <f>COUNT($A$11:A52)+1</f>
        <v>9</v>
      </c>
      <c r="B53" s="26" t="s">
        <v>97</v>
      </c>
      <c r="C53" s="119"/>
      <c r="D53" s="118"/>
      <c r="E53" s="139"/>
      <c r="F53" s="133"/>
    </row>
    <row r="54" spans="1:7" ht="165.75" x14ac:dyDescent="0.2">
      <c r="A54" s="76"/>
      <c r="B54" s="88" t="s">
        <v>103</v>
      </c>
      <c r="C54" s="119"/>
      <c r="D54" s="118"/>
      <c r="E54" s="118"/>
      <c r="F54" s="118"/>
    </row>
    <row r="55" spans="1:7" x14ac:dyDescent="0.2">
      <c r="A55" s="76"/>
      <c r="B55" s="71" t="s">
        <v>76</v>
      </c>
      <c r="C55" s="119">
        <v>50</v>
      </c>
      <c r="D55" s="118" t="s">
        <v>1</v>
      </c>
      <c r="E55" s="134">
        <v>0</v>
      </c>
      <c r="F55" s="133">
        <f>C55*E55</f>
        <v>0</v>
      </c>
    </row>
    <row r="56" spans="1:7" x14ac:dyDescent="0.2">
      <c r="A56" s="77"/>
      <c r="B56" s="86"/>
      <c r="C56" s="120"/>
      <c r="D56" s="123"/>
      <c r="E56" s="136"/>
      <c r="F56" s="136"/>
    </row>
    <row r="57" spans="1:7" x14ac:dyDescent="0.2">
      <c r="A57" s="78"/>
      <c r="B57" s="92"/>
      <c r="C57" s="121"/>
      <c r="D57" s="143"/>
      <c r="E57" s="144"/>
      <c r="F57" s="144"/>
    </row>
    <row r="58" spans="1:7" x14ac:dyDescent="0.2">
      <c r="A58" s="76">
        <f>COUNT($A$11:A56)+1</f>
        <v>10</v>
      </c>
      <c r="B58" s="26" t="s">
        <v>61</v>
      </c>
      <c r="C58" s="119"/>
      <c r="D58" s="118"/>
      <c r="E58" s="133"/>
      <c r="F58" s="133"/>
    </row>
    <row r="59" spans="1:7" ht="38.25" x14ac:dyDescent="0.2">
      <c r="A59" s="76"/>
      <c r="B59" s="88" t="s">
        <v>62</v>
      </c>
      <c r="C59" s="119"/>
      <c r="D59" s="118"/>
      <c r="E59" s="133"/>
      <c r="F59" s="133"/>
    </row>
    <row r="60" spans="1:7" ht="14.25" x14ac:dyDescent="0.2">
      <c r="A60" s="76"/>
      <c r="B60" s="91"/>
      <c r="C60" s="119">
        <v>1250</v>
      </c>
      <c r="D60" s="118" t="s">
        <v>20</v>
      </c>
      <c r="E60" s="134">
        <v>0</v>
      </c>
      <c r="F60" s="133">
        <f>C60*E60</f>
        <v>0</v>
      </c>
    </row>
    <row r="61" spans="1:7" x14ac:dyDescent="0.2">
      <c r="A61" s="77"/>
      <c r="B61" s="93"/>
      <c r="C61" s="120"/>
      <c r="D61" s="123"/>
      <c r="E61" s="136"/>
      <c r="F61" s="136"/>
    </row>
    <row r="63" spans="1:7" x14ac:dyDescent="0.2">
      <c r="A63" s="43"/>
      <c r="B63" s="16" t="s">
        <v>85</v>
      </c>
      <c r="C63" s="115"/>
      <c r="D63" s="130"/>
      <c r="E63" s="131"/>
      <c r="F63" s="131">
        <f>SUM(F13:F60)</f>
        <v>0</v>
      </c>
      <c r="G63" s="5"/>
    </row>
  </sheetData>
  <sheetProtection algorithmName="SHA-512" hashValue="Hq+2FoSwVwF/b8cUNIaWX7TQrSqVUwJVf8SixrWqJORFIJdUzc4BRLHrDOqT1VCuoRsKc8HqKH7zxC0wwSVkXA==" saltValue="Wv6qFGt6/ynQillYE1Mymw==" spinCount="100000" sheet="1" formatCells="0" formatColumns="0" formatRows="0"/>
  <mergeCells count="1">
    <mergeCell ref="C3:D3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</oddHeader>
    <oddFooter>&amp;C&amp;"Arial,Navadno"&amp;P</oddFooter>
  </headerFooter>
  <rowBreaks count="2" manualBreakCount="2">
    <brk id="40" max="5" man="1"/>
    <brk id="56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view="pageBreakPreview" zoomScale="60" zoomScaleNormal="100" workbookViewId="0">
      <selection activeCell="E63" sqref="E63"/>
    </sheetView>
  </sheetViews>
  <sheetFormatPr defaultColWidth="9" defaultRowHeight="12.75" x14ac:dyDescent="0.2"/>
  <cols>
    <col min="1" max="1" width="5.7109375" style="41" customWidth="1"/>
    <col min="2" max="2" width="50.7109375" style="28" customWidth="1"/>
    <col min="3" max="3" width="7.7109375" style="124" customWidth="1"/>
    <col min="4" max="4" width="4.7109375" style="124" customWidth="1"/>
    <col min="5" max="5" width="11.7109375" style="145" customWidth="1"/>
    <col min="6" max="6" width="12.7109375" style="145" customWidth="1"/>
    <col min="7" max="256" width="9" style="4"/>
    <col min="257" max="257" width="6.7109375" style="4" bestFit="1" customWidth="1"/>
    <col min="258" max="258" width="41.28515625" style="4" customWidth="1"/>
    <col min="259" max="259" width="6" style="4" bestFit="1" customWidth="1"/>
    <col min="260" max="260" width="3.7109375" style="4" customWidth="1"/>
    <col min="261" max="261" width="15.28515625" style="4" customWidth="1"/>
    <col min="262" max="262" width="13.42578125" style="4" customWidth="1"/>
    <col min="263" max="512" width="9" style="4"/>
    <col min="513" max="513" width="6.7109375" style="4" bestFit="1" customWidth="1"/>
    <col min="514" max="514" width="41.28515625" style="4" customWidth="1"/>
    <col min="515" max="515" width="6" style="4" bestFit="1" customWidth="1"/>
    <col min="516" max="516" width="3.7109375" style="4" customWidth="1"/>
    <col min="517" max="517" width="15.28515625" style="4" customWidth="1"/>
    <col min="518" max="518" width="13.42578125" style="4" customWidth="1"/>
    <col min="519" max="768" width="9" style="4"/>
    <col min="769" max="769" width="6.7109375" style="4" bestFit="1" customWidth="1"/>
    <col min="770" max="770" width="41.28515625" style="4" customWidth="1"/>
    <col min="771" max="771" width="6" style="4" bestFit="1" customWidth="1"/>
    <col min="772" max="772" width="3.7109375" style="4" customWidth="1"/>
    <col min="773" max="773" width="15.28515625" style="4" customWidth="1"/>
    <col min="774" max="774" width="13.42578125" style="4" customWidth="1"/>
    <col min="775" max="1024" width="9" style="4"/>
    <col min="1025" max="1025" width="6.7109375" style="4" bestFit="1" customWidth="1"/>
    <col min="1026" max="1026" width="41.28515625" style="4" customWidth="1"/>
    <col min="1027" max="1027" width="6" style="4" bestFit="1" customWidth="1"/>
    <col min="1028" max="1028" width="3.7109375" style="4" customWidth="1"/>
    <col min="1029" max="1029" width="15.28515625" style="4" customWidth="1"/>
    <col min="1030" max="1030" width="13.42578125" style="4" customWidth="1"/>
    <col min="1031" max="1280" width="9" style="4"/>
    <col min="1281" max="1281" width="6.7109375" style="4" bestFit="1" customWidth="1"/>
    <col min="1282" max="1282" width="41.28515625" style="4" customWidth="1"/>
    <col min="1283" max="1283" width="6" style="4" bestFit="1" customWidth="1"/>
    <col min="1284" max="1284" width="3.7109375" style="4" customWidth="1"/>
    <col min="1285" max="1285" width="15.28515625" style="4" customWidth="1"/>
    <col min="1286" max="1286" width="13.42578125" style="4" customWidth="1"/>
    <col min="1287" max="1536" width="9" style="4"/>
    <col min="1537" max="1537" width="6.7109375" style="4" bestFit="1" customWidth="1"/>
    <col min="1538" max="1538" width="41.28515625" style="4" customWidth="1"/>
    <col min="1539" max="1539" width="6" style="4" bestFit="1" customWidth="1"/>
    <col min="1540" max="1540" width="3.7109375" style="4" customWidth="1"/>
    <col min="1541" max="1541" width="15.28515625" style="4" customWidth="1"/>
    <col min="1542" max="1542" width="13.42578125" style="4" customWidth="1"/>
    <col min="1543" max="1792" width="9" style="4"/>
    <col min="1793" max="1793" width="6.7109375" style="4" bestFit="1" customWidth="1"/>
    <col min="1794" max="1794" width="41.28515625" style="4" customWidth="1"/>
    <col min="1795" max="1795" width="6" style="4" bestFit="1" customWidth="1"/>
    <col min="1796" max="1796" width="3.7109375" style="4" customWidth="1"/>
    <col min="1797" max="1797" width="15.28515625" style="4" customWidth="1"/>
    <col min="1798" max="1798" width="13.42578125" style="4" customWidth="1"/>
    <col min="1799" max="2048" width="9" style="4"/>
    <col min="2049" max="2049" width="6.7109375" style="4" bestFit="1" customWidth="1"/>
    <col min="2050" max="2050" width="41.28515625" style="4" customWidth="1"/>
    <col min="2051" max="2051" width="6" style="4" bestFit="1" customWidth="1"/>
    <col min="2052" max="2052" width="3.7109375" style="4" customWidth="1"/>
    <col min="2053" max="2053" width="15.28515625" style="4" customWidth="1"/>
    <col min="2054" max="2054" width="13.42578125" style="4" customWidth="1"/>
    <col min="2055" max="2304" width="9" style="4"/>
    <col min="2305" max="2305" width="6.7109375" style="4" bestFit="1" customWidth="1"/>
    <col min="2306" max="2306" width="41.28515625" style="4" customWidth="1"/>
    <col min="2307" max="2307" width="6" style="4" bestFit="1" customWidth="1"/>
    <col min="2308" max="2308" width="3.7109375" style="4" customWidth="1"/>
    <col min="2309" max="2309" width="15.28515625" style="4" customWidth="1"/>
    <col min="2310" max="2310" width="13.42578125" style="4" customWidth="1"/>
    <col min="2311" max="2560" width="9" style="4"/>
    <col min="2561" max="2561" width="6.7109375" style="4" bestFit="1" customWidth="1"/>
    <col min="2562" max="2562" width="41.28515625" style="4" customWidth="1"/>
    <col min="2563" max="2563" width="6" style="4" bestFit="1" customWidth="1"/>
    <col min="2564" max="2564" width="3.7109375" style="4" customWidth="1"/>
    <col min="2565" max="2565" width="15.28515625" style="4" customWidth="1"/>
    <col min="2566" max="2566" width="13.42578125" style="4" customWidth="1"/>
    <col min="2567" max="2816" width="9" style="4"/>
    <col min="2817" max="2817" width="6.7109375" style="4" bestFit="1" customWidth="1"/>
    <col min="2818" max="2818" width="41.28515625" style="4" customWidth="1"/>
    <col min="2819" max="2819" width="6" style="4" bestFit="1" customWidth="1"/>
    <col min="2820" max="2820" width="3.7109375" style="4" customWidth="1"/>
    <col min="2821" max="2821" width="15.28515625" style="4" customWidth="1"/>
    <col min="2822" max="2822" width="13.42578125" style="4" customWidth="1"/>
    <col min="2823" max="3072" width="9" style="4"/>
    <col min="3073" max="3073" width="6.7109375" style="4" bestFit="1" customWidth="1"/>
    <col min="3074" max="3074" width="41.28515625" style="4" customWidth="1"/>
    <col min="3075" max="3075" width="6" style="4" bestFit="1" customWidth="1"/>
    <col min="3076" max="3076" width="3.7109375" style="4" customWidth="1"/>
    <col min="3077" max="3077" width="15.28515625" style="4" customWidth="1"/>
    <col min="3078" max="3078" width="13.42578125" style="4" customWidth="1"/>
    <col min="3079" max="3328" width="9" style="4"/>
    <col min="3329" max="3329" width="6.7109375" style="4" bestFit="1" customWidth="1"/>
    <col min="3330" max="3330" width="41.28515625" style="4" customWidth="1"/>
    <col min="3331" max="3331" width="6" style="4" bestFit="1" customWidth="1"/>
    <col min="3332" max="3332" width="3.7109375" style="4" customWidth="1"/>
    <col min="3333" max="3333" width="15.28515625" style="4" customWidth="1"/>
    <col min="3334" max="3334" width="13.42578125" style="4" customWidth="1"/>
    <col min="3335" max="3584" width="9" style="4"/>
    <col min="3585" max="3585" width="6.7109375" style="4" bestFit="1" customWidth="1"/>
    <col min="3586" max="3586" width="41.28515625" style="4" customWidth="1"/>
    <col min="3587" max="3587" width="6" style="4" bestFit="1" customWidth="1"/>
    <col min="3588" max="3588" width="3.7109375" style="4" customWidth="1"/>
    <col min="3589" max="3589" width="15.28515625" style="4" customWidth="1"/>
    <col min="3590" max="3590" width="13.42578125" style="4" customWidth="1"/>
    <col min="3591" max="3840" width="9" style="4"/>
    <col min="3841" max="3841" width="6.7109375" style="4" bestFit="1" customWidth="1"/>
    <col min="3842" max="3842" width="41.28515625" style="4" customWidth="1"/>
    <col min="3843" max="3843" width="6" style="4" bestFit="1" customWidth="1"/>
    <col min="3844" max="3844" width="3.7109375" style="4" customWidth="1"/>
    <col min="3845" max="3845" width="15.28515625" style="4" customWidth="1"/>
    <col min="3846" max="3846" width="13.42578125" style="4" customWidth="1"/>
    <col min="3847" max="4096" width="9" style="4"/>
    <col min="4097" max="4097" width="6.7109375" style="4" bestFit="1" customWidth="1"/>
    <col min="4098" max="4098" width="41.28515625" style="4" customWidth="1"/>
    <col min="4099" max="4099" width="6" style="4" bestFit="1" customWidth="1"/>
    <col min="4100" max="4100" width="3.7109375" style="4" customWidth="1"/>
    <col min="4101" max="4101" width="15.28515625" style="4" customWidth="1"/>
    <col min="4102" max="4102" width="13.42578125" style="4" customWidth="1"/>
    <col min="4103" max="4352" width="9" style="4"/>
    <col min="4353" max="4353" width="6.7109375" style="4" bestFit="1" customWidth="1"/>
    <col min="4354" max="4354" width="41.28515625" style="4" customWidth="1"/>
    <col min="4355" max="4355" width="6" style="4" bestFit="1" customWidth="1"/>
    <col min="4356" max="4356" width="3.7109375" style="4" customWidth="1"/>
    <col min="4357" max="4357" width="15.28515625" style="4" customWidth="1"/>
    <col min="4358" max="4358" width="13.42578125" style="4" customWidth="1"/>
    <col min="4359" max="4608" width="9" style="4"/>
    <col min="4609" max="4609" width="6.7109375" style="4" bestFit="1" customWidth="1"/>
    <col min="4610" max="4610" width="41.28515625" style="4" customWidth="1"/>
    <col min="4611" max="4611" width="6" style="4" bestFit="1" customWidth="1"/>
    <col min="4612" max="4612" width="3.7109375" style="4" customWidth="1"/>
    <col min="4613" max="4613" width="15.28515625" style="4" customWidth="1"/>
    <col min="4614" max="4614" width="13.42578125" style="4" customWidth="1"/>
    <col min="4615" max="4864" width="9" style="4"/>
    <col min="4865" max="4865" width="6.7109375" style="4" bestFit="1" customWidth="1"/>
    <col min="4866" max="4866" width="41.28515625" style="4" customWidth="1"/>
    <col min="4867" max="4867" width="6" style="4" bestFit="1" customWidth="1"/>
    <col min="4868" max="4868" width="3.7109375" style="4" customWidth="1"/>
    <col min="4869" max="4869" width="15.28515625" style="4" customWidth="1"/>
    <col min="4870" max="4870" width="13.42578125" style="4" customWidth="1"/>
    <col min="4871" max="5120" width="9" style="4"/>
    <col min="5121" max="5121" width="6.7109375" style="4" bestFit="1" customWidth="1"/>
    <col min="5122" max="5122" width="41.28515625" style="4" customWidth="1"/>
    <col min="5123" max="5123" width="6" style="4" bestFit="1" customWidth="1"/>
    <col min="5124" max="5124" width="3.7109375" style="4" customWidth="1"/>
    <col min="5125" max="5125" width="15.28515625" style="4" customWidth="1"/>
    <col min="5126" max="5126" width="13.42578125" style="4" customWidth="1"/>
    <col min="5127" max="5376" width="9" style="4"/>
    <col min="5377" max="5377" width="6.7109375" style="4" bestFit="1" customWidth="1"/>
    <col min="5378" max="5378" width="41.28515625" style="4" customWidth="1"/>
    <col min="5379" max="5379" width="6" style="4" bestFit="1" customWidth="1"/>
    <col min="5380" max="5380" width="3.7109375" style="4" customWidth="1"/>
    <col min="5381" max="5381" width="15.28515625" style="4" customWidth="1"/>
    <col min="5382" max="5382" width="13.42578125" style="4" customWidth="1"/>
    <col min="5383" max="5632" width="9" style="4"/>
    <col min="5633" max="5633" width="6.7109375" style="4" bestFit="1" customWidth="1"/>
    <col min="5634" max="5634" width="41.28515625" style="4" customWidth="1"/>
    <col min="5635" max="5635" width="6" style="4" bestFit="1" customWidth="1"/>
    <col min="5636" max="5636" width="3.7109375" style="4" customWidth="1"/>
    <col min="5637" max="5637" width="15.28515625" style="4" customWidth="1"/>
    <col min="5638" max="5638" width="13.42578125" style="4" customWidth="1"/>
    <col min="5639" max="5888" width="9" style="4"/>
    <col min="5889" max="5889" width="6.7109375" style="4" bestFit="1" customWidth="1"/>
    <col min="5890" max="5890" width="41.28515625" style="4" customWidth="1"/>
    <col min="5891" max="5891" width="6" style="4" bestFit="1" customWidth="1"/>
    <col min="5892" max="5892" width="3.7109375" style="4" customWidth="1"/>
    <col min="5893" max="5893" width="15.28515625" style="4" customWidth="1"/>
    <col min="5894" max="5894" width="13.42578125" style="4" customWidth="1"/>
    <col min="5895" max="6144" width="9" style="4"/>
    <col min="6145" max="6145" width="6.7109375" style="4" bestFit="1" customWidth="1"/>
    <col min="6146" max="6146" width="41.28515625" style="4" customWidth="1"/>
    <col min="6147" max="6147" width="6" style="4" bestFit="1" customWidth="1"/>
    <col min="6148" max="6148" width="3.7109375" style="4" customWidth="1"/>
    <col min="6149" max="6149" width="15.28515625" style="4" customWidth="1"/>
    <col min="6150" max="6150" width="13.42578125" style="4" customWidth="1"/>
    <col min="6151" max="6400" width="9" style="4"/>
    <col min="6401" max="6401" width="6.7109375" style="4" bestFit="1" customWidth="1"/>
    <col min="6402" max="6402" width="41.28515625" style="4" customWidth="1"/>
    <col min="6403" max="6403" width="6" style="4" bestFit="1" customWidth="1"/>
    <col min="6404" max="6404" width="3.7109375" style="4" customWidth="1"/>
    <col min="6405" max="6405" width="15.28515625" style="4" customWidth="1"/>
    <col min="6406" max="6406" width="13.42578125" style="4" customWidth="1"/>
    <col min="6407" max="6656" width="9" style="4"/>
    <col min="6657" max="6657" width="6.7109375" style="4" bestFit="1" customWidth="1"/>
    <col min="6658" max="6658" width="41.28515625" style="4" customWidth="1"/>
    <col min="6659" max="6659" width="6" style="4" bestFit="1" customWidth="1"/>
    <col min="6660" max="6660" width="3.7109375" style="4" customWidth="1"/>
    <col min="6661" max="6661" width="15.28515625" style="4" customWidth="1"/>
    <col min="6662" max="6662" width="13.42578125" style="4" customWidth="1"/>
    <col min="6663" max="6912" width="9" style="4"/>
    <col min="6913" max="6913" width="6.7109375" style="4" bestFit="1" customWidth="1"/>
    <col min="6914" max="6914" width="41.28515625" style="4" customWidth="1"/>
    <col min="6915" max="6915" width="6" style="4" bestFit="1" customWidth="1"/>
    <col min="6916" max="6916" width="3.7109375" style="4" customWidth="1"/>
    <col min="6917" max="6917" width="15.28515625" style="4" customWidth="1"/>
    <col min="6918" max="6918" width="13.42578125" style="4" customWidth="1"/>
    <col min="6919" max="7168" width="9" style="4"/>
    <col min="7169" max="7169" width="6.7109375" style="4" bestFit="1" customWidth="1"/>
    <col min="7170" max="7170" width="41.28515625" style="4" customWidth="1"/>
    <col min="7171" max="7171" width="6" style="4" bestFit="1" customWidth="1"/>
    <col min="7172" max="7172" width="3.7109375" style="4" customWidth="1"/>
    <col min="7173" max="7173" width="15.28515625" style="4" customWidth="1"/>
    <col min="7174" max="7174" width="13.42578125" style="4" customWidth="1"/>
    <col min="7175" max="7424" width="9" style="4"/>
    <col min="7425" max="7425" width="6.7109375" style="4" bestFit="1" customWidth="1"/>
    <col min="7426" max="7426" width="41.28515625" style="4" customWidth="1"/>
    <col min="7427" max="7427" width="6" style="4" bestFit="1" customWidth="1"/>
    <col min="7428" max="7428" width="3.7109375" style="4" customWidth="1"/>
    <col min="7429" max="7429" width="15.28515625" style="4" customWidth="1"/>
    <col min="7430" max="7430" width="13.42578125" style="4" customWidth="1"/>
    <col min="7431" max="7680" width="9" style="4"/>
    <col min="7681" max="7681" width="6.7109375" style="4" bestFit="1" customWidth="1"/>
    <col min="7682" max="7682" width="41.28515625" style="4" customWidth="1"/>
    <col min="7683" max="7683" width="6" style="4" bestFit="1" customWidth="1"/>
    <col min="7684" max="7684" width="3.7109375" style="4" customWidth="1"/>
    <col min="7685" max="7685" width="15.28515625" style="4" customWidth="1"/>
    <col min="7686" max="7686" width="13.42578125" style="4" customWidth="1"/>
    <col min="7687" max="7936" width="9" style="4"/>
    <col min="7937" max="7937" width="6.7109375" style="4" bestFit="1" customWidth="1"/>
    <col min="7938" max="7938" width="41.28515625" style="4" customWidth="1"/>
    <col min="7939" max="7939" width="6" style="4" bestFit="1" customWidth="1"/>
    <col min="7940" max="7940" width="3.7109375" style="4" customWidth="1"/>
    <col min="7941" max="7941" width="15.28515625" style="4" customWidth="1"/>
    <col min="7942" max="7942" width="13.42578125" style="4" customWidth="1"/>
    <col min="7943" max="8192" width="9" style="4"/>
    <col min="8193" max="8193" width="6.7109375" style="4" bestFit="1" customWidth="1"/>
    <col min="8194" max="8194" width="41.28515625" style="4" customWidth="1"/>
    <col min="8195" max="8195" width="6" style="4" bestFit="1" customWidth="1"/>
    <col min="8196" max="8196" width="3.7109375" style="4" customWidth="1"/>
    <col min="8197" max="8197" width="15.28515625" style="4" customWidth="1"/>
    <col min="8198" max="8198" width="13.42578125" style="4" customWidth="1"/>
    <col min="8199" max="8448" width="9" style="4"/>
    <col min="8449" max="8449" width="6.7109375" style="4" bestFit="1" customWidth="1"/>
    <col min="8450" max="8450" width="41.28515625" style="4" customWidth="1"/>
    <col min="8451" max="8451" width="6" style="4" bestFit="1" customWidth="1"/>
    <col min="8452" max="8452" width="3.7109375" style="4" customWidth="1"/>
    <col min="8453" max="8453" width="15.28515625" style="4" customWidth="1"/>
    <col min="8454" max="8454" width="13.42578125" style="4" customWidth="1"/>
    <col min="8455" max="8704" width="9" style="4"/>
    <col min="8705" max="8705" width="6.7109375" style="4" bestFit="1" customWidth="1"/>
    <col min="8706" max="8706" width="41.28515625" style="4" customWidth="1"/>
    <col min="8707" max="8707" width="6" style="4" bestFit="1" customWidth="1"/>
    <col min="8708" max="8708" width="3.7109375" style="4" customWidth="1"/>
    <col min="8709" max="8709" width="15.28515625" style="4" customWidth="1"/>
    <col min="8710" max="8710" width="13.42578125" style="4" customWidth="1"/>
    <col min="8711" max="8960" width="9" style="4"/>
    <col min="8961" max="8961" width="6.7109375" style="4" bestFit="1" customWidth="1"/>
    <col min="8962" max="8962" width="41.28515625" style="4" customWidth="1"/>
    <col min="8963" max="8963" width="6" style="4" bestFit="1" customWidth="1"/>
    <col min="8964" max="8964" width="3.7109375" style="4" customWidth="1"/>
    <col min="8965" max="8965" width="15.28515625" style="4" customWidth="1"/>
    <col min="8966" max="8966" width="13.42578125" style="4" customWidth="1"/>
    <col min="8967" max="9216" width="9" style="4"/>
    <col min="9217" max="9217" width="6.7109375" style="4" bestFit="1" customWidth="1"/>
    <col min="9218" max="9218" width="41.28515625" style="4" customWidth="1"/>
    <col min="9219" max="9219" width="6" style="4" bestFit="1" customWidth="1"/>
    <col min="9220" max="9220" width="3.7109375" style="4" customWidth="1"/>
    <col min="9221" max="9221" width="15.28515625" style="4" customWidth="1"/>
    <col min="9222" max="9222" width="13.42578125" style="4" customWidth="1"/>
    <col min="9223" max="9472" width="9" style="4"/>
    <col min="9473" max="9473" width="6.7109375" style="4" bestFit="1" customWidth="1"/>
    <col min="9474" max="9474" width="41.28515625" style="4" customWidth="1"/>
    <col min="9475" max="9475" width="6" style="4" bestFit="1" customWidth="1"/>
    <col min="9476" max="9476" width="3.7109375" style="4" customWidth="1"/>
    <col min="9477" max="9477" width="15.28515625" style="4" customWidth="1"/>
    <col min="9478" max="9478" width="13.42578125" style="4" customWidth="1"/>
    <col min="9479" max="9728" width="9" style="4"/>
    <col min="9729" max="9729" width="6.7109375" style="4" bestFit="1" customWidth="1"/>
    <col min="9730" max="9730" width="41.28515625" style="4" customWidth="1"/>
    <col min="9731" max="9731" width="6" style="4" bestFit="1" customWidth="1"/>
    <col min="9732" max="9732" width="3.7109375" style="4" customWidth="1"/>
    <col min="9733" max="9733" width="15.28515625" style="4" customWidth="1"/>
    <col min="9734" max="9734" width="13.42578125" style="4" customWidth="1"/>
    <col min="9735" max="9984" width="9" style="4"/>
    <col min="9985" max="9985" width="6.7109375" style="4" bestFit="1" customWidth="1"/>
    <col min="9986" max="9986" width="41.28515625" style="4" customWidth="1"/>
    <col min="9987" max="9987" width="6" style="4" bestFit="1" customWidth="1"/>
    <col min="9988" max="9988" width="3.7109375" style="4" customWidth="1"/>
    <col min="9989" max="9989" width="15.28515625" style="4" customWidth="1"/>
    <col min="9990" max="9990" width="13.42578125" style="4" customWidth="1"/>
    <col min="9991" max="10240" width="9" style="4"/>
    <col min="10241" max="10241" width="6.7109375" style="4" bestFit="1" customWidth="1"/>
    <col min="10242" max="10242" width="41.28515625" style="4" customWidth="1"/>
    <col min="10243" max="10243" width="6" style="4" bestFit="1" customWidth="1"/>
    <col min="10244" max="10244" width="3.7109375" style="4" customWidth="1"/>
    <col min="10245" max="10245" width="15.28515625" style="4" customWidth="1"/>
    <col min="10246" max="10246" width="13.42578125" style="4" customWidth="1"/>
    <col min="10247" max="10496" width="9" style="4"/>
    <col min="10497" max="10497" width="6.7109375" style="4" bestFit="1" customWidth="1"/>
    <col min="10498" max="10498" width="41.28515625" style="4" customWidth="1"/>
    <col min="10499" max="10499" width="6" style="4" bestFit="1" customWidth="1"/>
    <col min="10500" max="10500" width="3.7109375" style="4" customWidth="1"/>
    <col min="10501" max="10501" width="15.28515625" style="4" customWidth="1"/>
    <col min="10502" max="10502" width="13.42578125" style="4" customWidth="1"/>
    <col min="10503" max="10752" width="9" style="4"/>
    <col min="10753" max="10753" width="6.7109375" style="4" bestFit="1" customWidth="1"/>
    <col min="10754" max="10754" width="41.28515625" style="4" customWidth="1"/>
    <col min="10755" max="10755" width="6" style="4" bestFit="1" customWidth="1"/>
    <col min="10756" max="10756" width="3.7109375" style="4" customWidth="1"/>
    <col min="10757" max="10757" width="15.28515625" style="4" customWidth="1"/>
    <col min="10758" max="10758" width="13.42578125" style="4" customWidth="1"/>
    <col min="10759" max="11008" width="9" style="4"/>
    <col min="11009" max="11009" width="6.7109375" style="4" bestFit="1" customWidth="1"/>
    <col min="11010" max="11010" width="41.28515625" style="4" customWidth="1"/>
    <col min="11011" max="11011" width="6" style="4" bestFit="1" customWidth="1"/>
    <col min="11012" max="11012" width="3.7109375" style="4" customWidth="1"/>
    <col min="11013" max="11013" width="15.28515625" style="4" customWidth="1"/>
    <col min="11014" max="11014" width="13.42578125" style="4" customWidth="1"/>
    <col min="11015" max="11264" width="9" style="4"/>
    <col min="11265" max="11265" width="6.7109375" style="4" bestFit="1" customWidth="1"/>
    <col min="11266" max="11266" width="41.28515625" style="4" customWidth="1"/>
    <col min="11267" max="11267" width="6" style="4" bestFit="1" customWidth="1"/>
    <col min="11268" max="11268" width="3.7109375" style="4" customWidth="1"/>
    <col min="11269" max="11269" width="15.28515625" style="4" customWidth="1"/>
    <col min="11270" max="11270" width="13.42578125" style="4" customWidth="1"/>
    <col min="11271" max="11520" width="9" style="4"/>
    <col min="11521" max="11521" width="6.7109375" style="4" bestFit="1" customWidth="1"/>
    <col min="11522" max="11522" width="41.28515625" style="4" customWidth="1"/>
    <col min="11523" max="11523" width="6" style="4" bestFit="1" customWidth="1"/>
    <col min="11524" max="11524" width="3.7109375" style="4" customWidth="1"/>
    <col min="11525" max="11525" width="15.28515625" style="4" customWidth="1"/>
    <col min="11526" max="11526" width="13.42578125" style="4" customWidth="1"/>
    <col min="11527" max="11776" width="9" style="4"/>
    <col min="11777" max="11777" width="6.7109375" style="4" bestFit="1" customWidth="1"/>
    <col min="11778" max="11778" width="41.28515625" style="4" customWidth="1"/>
    <col min="11779" max="11779" width="6" style="4" bestFit="1" customWidth="1"/>
    <col min="11780" max="11780" width="3.7109375" style="4" customWidth="1"/>
    <col min="11781" max="11781" width="15.28515625" style="4" customWidth="1"/>
    <col min="11782" max="11782" width="13.42578125" style="4" customWidth="1"/>
    <col min="11783" max="12032" width="9" style="4"/>
    <col min="12033" max="12033" width="6.7109375" style="4" bestFit="1" customWidth="1"/>
    <col min="12034" max="12034" width="41.28515625" style="4" customWidth="1"/>
    <col min="12035" max="12035" width="6" style="4" bestFit="1" customWidth="1"/>
    <col min="12036" max="12036" width="3.7109375" style="4" customWidth="1"/>
    <col min="12037" max="12037" width="15.28515625" style="4" customWidth="1"/>
    <col min="12038" max="12038" width="13.42578125" style="4" customWidth="1"/>
    <col min="12039" max="12288" width="9" style="4"/>
    <col min="12289" max="12289" width="6.7109375" style="4" bestFit="1" customWidth="1"/>
    <col min="12290" max="12290" width="41.28515625" style="4" customWidth="1"/>
    <col min="12291" max="12291" width="6" style="4" bestFit="1" customWidth="1"/>
    <col min="12292" max="12292" width="3.7109375" style="4" customWidth="1"/>
    <col min="12293" max="12293" width="15.28515625" style="4" customWidth="1"/>
    <col min="12294" max="12294" width="13.42578125" style="4" customWidth="1"/>
    <col min="12295" max="12544" width="9" style="4"/>
    <col min="12545" max="12545" width="6.7109375" style="4" bestFit="1" customWidth="1"/>
    <col min="12546" max="12546" width="41.28515625" style="4" customWidth="1"/>
    <col min="12547" max="12547" width="6" style="4" bestFit="1" customWidth="1"/>
    <col min="12548" max="12548" width="3.7109375" style="4" customWidth="1"/>
    <col min="12549" max="12549" width="15.28515625" style="4" customWidth="1"/>
    <col min="12550" max="12550" width="13.42578125" style="4" customWidth="1"/>
    <col min="12551" max="12800" width="9" style="4"/>
    <col min="12801" max="12801" width="6.7109375" style="4" bestFit="1" customWidth="1"/>
    <col min="12802" max="12802" width="41.28515625" style="4" customWidth="1"/>
    <col min="12803" max="12803" width="6" style="4" bestFit="1" customWidth="1"/>
    <col min="12804" max="12804" width="3.7109375" style="4" customWidth="1"/>
    <col min="12805" max="12805" width="15.28515625" style="4" customWidth="1"/>
    <col min="12806" max="12806" width="13.42578125" style="4" customWidth="1"/>
    <col min="12807" max="13056" width="9" style="4"/>
    <col min="13057" max="13057" width="6.7109375" style="4" bestFit="1" customWidth="1"/>
    <col min="13058" max="13058" width="41.28515625" style="4" customWidth="1"/>
    <col min="13059" max="13059" width="6" style="4" bestFit="1" customWidth="1"/>
    <col min="13060" max="13060" width="3.7109375" style="4" customWidth="1"/>
    <col min="13061" max="13061" width="15.28515625" style="4" customWidth="1"/>
    <col min="13062" max="13062" width="13.42578125" style="4" customWidth="1"/>
    <col min="13063" max="13312" width="9" style="4"/>
    <col min="13313" max="13313" width="6.7109375" style="4" bestFit="1" customWidth="1"/>
    <col min="13314" max="13314" width="41.28515625" style="4" customWidth="1"/>
    <col min="13315" max="13315" width="6" style="4" bestFit="1" customWidth="1"/>
    <col min="13316" max="13316" width="3.7109375" style="4" customWidth="1"/>
    <col min="13317" max="13317" width="15.28515625" style="4" customWidth="1"/>
    <col min="13318" max="13318" width="13.42578125" style="4" customWidth="1"/>
    <col min="13319" max="13568" width="9" style="4"/>
    <col min="13569" max="13569" width="6.7109375" style="4" bestFit="1" customWidth="1"/>
    <col min="13570" max="13570" width="41.28515625" style="4" customWidth="1"/>
    <col min="13571" max="13571" width="6" style="4" bestFit="1" customWidth="1"/>
    <col min="13572" max="13572" width="3.7109375" style="4" customWidth="1"/>
    <col min="13573" max="13573" width="15.28515625" style="4" customWidth="1"/>
    <col min="13574" max="13574" width="13.42578125" style="4" customWidth="1"/>
    <col min="13575" max="13824" width="9" style="4"/>
    <col min="13825" max="13825" width="6.7109375" style="4" bestFit="1" customWidth="1"/>
    <col min="13826" max="13826" width="41.28515625" style="4" customWidth="1"/>
    <col min="13827" max="13827" width="6" style="4" bestFit="1" customWidth="1"/>
    <col min="13828" max="13828" width="3.7109375" style="4" customWidth="1"/>
    <col min="13829" max="13829" width="15.28515625" style="4" customWidth="1"/>
    <col min="13830" max="13830" width="13.42578125" style="4" customWidth="1"/>
    <col min="13831" max="14080" width="9" style="4"/>
    <col min="14081" max="14081" width="6.7109375" style="4" bestFit="1" customWidth="1"/>
    <col min="14082" max="14082" width="41.28515625" style="4" customWidth="1"/>
    <col min="14083" max="14083" width="6" style="4" bestFit="1" customWidth="1"/>
    <col min="14084" max="14084" width="3.7109375" style="4" customWidth="1"/>
    <col min="14085" max="14085" width="15.28515625" style="4" customWidth="1"/>
    <col min="14086" max="14086" width="13.42578125" style="4" customWidth="1"/>
    <col min="14087" max="14336" width="9" style="4"/>
    <col min="14337" max="14337" width="6.7109375" style="4" bestFit="1" customWidth="1"/>
    <col min="14338" max="14338" width="41.28515625" style="4" customWidth="1"/>
    <col min="14339" max="14339" width="6" style="4" bestFit="1" customWidth="1"/>
    <col min="14340" max="14340" width="3.7109375" style="4" customWidth="1"/>
    <col min="14341" max="14341" width="15.28515625" style="4" customWidth="1"/>
    <col min="14342" max="14342" width="13.42578125" style="4" customWidth="1"/>
    <col min="14343" max="14592" width="9" style="4"/>
    <col min="14593" max="14593" width="6.7109375" style="4" bestFit="1" customWidth="1"/>
    <col min="14594" max="14594" width="41.28515625" style="4" customWidth="1"/>
    <col min="14595" max="14595" width="6" style="4" bestFit="1" customWidth="1"/>
    <col min="14596" max="14596" width="3.7109375" style="4" customWidth="1"/>
    <col min="14597" max="14597" width="15.28515625" style="4" customWidth="1"/>
    <col min="14598" max="14598" width="13.42578125" style="4" customWidth="1"/>
    <col min="14599" max="14848" width="9" style="4"/>
    <col min="14849" max="14849" width="6.7109375" style="4" bestFit="1" customWidth="1"/>
    <col min="14850" max="14850" width="41.28515625" style="4" customWidth="1"/>
    <col min="14851" max="14851" width="6" style="4" bestFit="1" customWidth="1"/>
    <col min="14852" max="14852" width="3.7109375" style="4" customWidth="1"/>
    <col min="14853" max="14853" width="15.28515625" style="4" customWidth="1"/>
    <col min="14854" max="14854" width="13.42578125" style="4" customWidth="1"/>
    <col min="14855" max="15104" width="9" style="4"/>
    <col min="15105" max="15105" width="6.7109375" style="4" bestFit="1" customWidth="1"/>
    <col min="15106" max="15106" width="41.28515625" style="4" customWidth="1"/>
    <col min="15107" max="15107" width="6" style="4" bestFit="1" customWidth="1"/>
    <col min="15108" max="15108" width="3.7109375" style="4" customWidth="1"/>
    <col min="15109" max="15109" width="15.28515625" style="4" customWidth="1"/>
    <col min="15110" max="15110" width="13.42578125" style="4" customWidth="1"/>
    <col min="15111" max="15360" width="9" style="4"/>
    <col min="15361" max="15361" width="6.7109375" style="4" bestFit="1" customWidth="1"/>
    <col min="15362" max="15362" width="41.28515625" style="4" customWidth="1"/>
    <col min="15363" max="15363" width="6" style="4" bestFit="1" customWidth="1"/>
    <col min="15364" max="15364" width="3.7109375" style="4" customWidth="1"/>
    <col min="15365" max="15365" width="15.28515625" style="4" customWidth="1"/>
    <col min="15366" max="15366" width="13.42578125" style="4" customWidth="1"/>
    <col min="15367" max="15616" width="9" style="4"/>
    <col min="15617" max="15617" width="6.7109375" style="4" bestFit="1" customWidth="1"/>
    <col min="15618" max="15618" width="41.28515625" style="4" customWidth="1"/>
    <col min="15619" max="15619" width="6" style="4" bestFit="1" customWidth="1"/>
    <col min="15620" max="15620" width="3.7109375" style="4" customWidth="1"/>
    <col min="15621" max="15621" width="15.28515625" style="4" customWidth="1"/>
    <col min="15622" max="15622" width="13.42578125" style="4" customWidth="1"/>
    <col min="15623" max="15872" width="9" style="4"/>
    <col min="15873" max="15873" width="6.7109375" style="4" bestFit="1" customWidth="1"/>
    <col min="15874" max="15874" width="41.28515625" style="4" customWidth="1"/>
    <col min="15875" max="15875" width="6" style="4" bestFit="1" customWidth="1"/>
    <col min="15876" max="15876" width="3.7109375" style="4" customWidth="1"/>
    <col min="15877" max="15877" width="15.28515625" style="4" customWidth="1"/>
    <col min="15878" max="15878" width="13.42578125" style="4" customWidth="1"/>
    <col min="15879" max="16128" width="9" style="4"/>
    <col min="16129" max="16129" width="6.7109375" style="4" bestFit="1" customWidth="1"/>
    <col min="16130" max="16130" width="41.28515625" style="4" customWidth="1"/>
    <col min="16131" max="16131" width="6" style="4" bestFit="1" customWidth="1"/>
    <col min="16132" max="16132" width="3.7109375" style="4" customWidth="1"/>
    <col min="16133" max="16133" width="15.28515625" style="4" customWidth="1"/>
    <col min="16134" max="16134" width="13.42578125" style="4" customWidth="1"/>
    <col min="16135" max="16384" width="9" style="4"/>
  </cols>
  <sheetData>
    <row r="1" spans="1:7" x14ac:dyDescent="0.2">
      <c r="A1" s="40" t="s">
        <v>31</v>
      </c>
      <c r="B1" s="2" t="s">
        <v>8</v>
      </c>
      <c r="C1" s="113"/>
      <c r="D1" s="113"/>
      <c r="E1" s="125"/>
      <c r="F1" s="125"/>
    </row>
    <row r="2" spans="1:7" x14ac:dyDescent="0.2">
      <c r="A2" s="40" t="s">
        <v>32</v>
      </c>
      <c r="B2" s="2" t="s">
        <v>14</v>
      </c>
      <c r="C2" s="113"/>
      <c r="D2" s="113"/>
      <c r="E2" s="125"/>
      <c r="F2" s="125"/>
    </row>
    <row r="3" spans="1:7" x14ac:dyDescent="0.2">
      <c r="A3" s="40" t="s">
        <v>121</v>
      </c>
      <c r="B3" s="2" t="s">
        <v>126</v>
      </c>
      <c r="C3" s="197"/>
      <c r="D3" s="198"/>
      <c r="E3" s="112"/>
      <c r="F3" s="41"/>
    </row>
    <row r="4" spans="1:7" x14ac:dyDescent="0.2">
      <c r="A4" s="40"/>
      <c r="B4" s="2" t="s">
        <v>127</v>
      </c>
      <c r="C4" s="169"/>
      <c r="D4" s="171"/>
      <c r="E4" s="112"/>
      <c r="F4" s="41"/>
    </row>
    <row r="5" spans="1:7" x14ac:dyDescent="0.2">
      <c r="A5" s="40"/>
      <c r="B5" s="2"/>
      <c r="C5" s="113"/>
      <c r="D5" s="113"/>
      <c r="E5" s="125"/>
      <c r="F5" s="125"/>
    </row>
    <row r="6" spans="1:7" s="23" customFormat="1" ht="76.5" x14ac:dyDescent="0.2">
      <c r="A6" s="109" t="s">
        <v>0</v>
      </c>
      <c r="B6" s="106" t="s">
        <v>13</v>
      </c>
      <c r="C6" s="107" t="s">
        <v>9</v>
      </c>
      <c r="D6" s="107" t="s">
        <v>10</v>
      </c>
      <c r="E6" s="126" t="s">
        <v>21</v>
      </c>
      <c r="F6" s="126" t="s">
        <v>22</v>
      </c>
    </row>
    <row r="7" spans="1:7" s="25" customFormat="1" x14ac:dyDescent="0.2">
      <c r="A7" s="94">
        <v>1</v>
      </c>
      <c r="B7" s="95"/>
      <c r="C7" s="96"/>
      <c r="D7" s="127"/>
      <c r="E7" s="97"/>
      <c r="F7" s="97"/>
    </row>
    <row r="8" spans="1:7" ht="29.25" customHeight="1" x14ac:dyDescent="0.2">
      <c r="A8" s="98"/>
      <c r="B8" s="150" t="s">
        <v>128</v>
      </c>
      <c r="C8" s="100">
        <v>20</v>
      </c>
      <c r="D8" s="114" t="s">
        <v>1</v>
      </c>
      <c r="E8" s="151">
        <v>440</v>
      </c>
      <c r="F8" s="152">
        <f>+C8*E8</f>
        <v>8800</v>
      </c>
      <c r="G8" s="5"/>
    </row>
    <row r="9" spans="1:7" x14ac:dyDescent="0.2">
      <c r="A9" s="102"/>
      <c r="B9" s="101"/>
      <c r="C9" s="114"/>
      <c r="D9" s="104"/>
      <c r="E9" s="103"/>
      <c r="F9" s="104"/>
      <c r="G9" s="5"/>
    </row>
    <row r="10" spans="1:7" x14ac:dyDescent="0.2">
      <c r="A10" s="43"/>
      <c r="B10" s="16" t="s">
        <v>85</v>
      </c>
      <c r="C10" s="115"/>
      <c r="D10" s="130"/>
      <c r="E10" s="131"/>
      <c r="F10" s="131">
        <f>+F8</f>
        <v>8800</v>
      </c>
      <c r="G10" s="5"/>
    </row>
    <row r="11" spans="1:7" x14ac:dyDescent="0.2">
      <c r="A11" s="105"/>
      <c r="B11" s="84"/>
      <c r="C11" s="116"/>
      <c r="D11" s="116"/>
      <c r="E11" s="132"/>
      <c r="F11" s="132"/>
    </row>
    <row r="12" spans="1:7" x14ac:dyDescent="0.2">
      <c r="A12" s="76">
        <f>COUNT(A7+1)</f>
        <v>1</v>
      </c>
      <c r="B12" s="26" t="s">
        <v>34</v>
      </c>
      <c r="C12" s="117"/>
      <c r="D12" s="117"/>
      <c r="E12" s="24"/>
      <c r="F12" s="24"/>
    </row>
    <row r="13" spans="1:7" ht="25.5" x14ac:dyDescent="0.2">
      <c r="A13" s="76"/>
      <c r="B13" s="85" t="s">
        <v>58</v>
      </c>
      <c r="C13" s="118"/>
      <c r="D13" s="118"/>
      <c r="E13" s="133"/>
      <c r="F13" s="133"/>
    </row>
    <row r="14" spans="1:7" ht="14.25" x14ac:dyDescent="0.2">
      <c r="A14" s="76"/>
      <c r="B14" s="71" t="s">
        <v>68</v>
      </c>
      <c r="C14" s="119">
        <v>300</v>
      </c>
      <c r="D14" s="118" t="s">
        <v>20</v>
      </c>
      <c r="E14" s="134">
        <v>0</v>
      </c>
      <c r="F14" s="135">
        <f>C14*E14</f>
        <v>0</v>
      </c>
    </row>
    <row r="15" spans="1:7" x14ac:dyDescent="0.2">
      <c r="A15" s="77"/>
      <c r="B15" s="86"/>
      <c r="C15" s="120"/>
      <c r="D15" s="123"/>
      <c r="E15" s="136"/>
      <c r="F15" s="136"/>
    </row>
    <row r="16" spans="1:7" x14ac:dyDescent="0.2">
      <c r="A16" s="78"/>
      <c r="B16" s="89"/>
      <c r="C16" s="121"/>
      <c r="D16" s="122"/>
      <c r="E16" s="137"/>
      <c r="F16" s="138"/>
    </row>
    <row r="17" spans="1:6" x14ac:dyDescent="0.2">
      <c r="A17" s="76">
        <f>COUNT($A$12:A15)+1</f>
        <v>2</v>
      </c>
      <c r="B17" s="26" t="s">
        <v>53</v>
      </c>
      <c r="C17" s="119"/>
      <c r="D17" s="118"/>
      <c r="E17" s="139"/>
      <c r="F17" s="133"/>
    </row>
    <row r="18" spans="1:6" ht="25.5" x14ac:dyDescent="0.2">
      <c r="A18" s="76"/>
      <c r="B18" s="74" t="s">
        <v>72</v>
      </c>
      <c r="C18" s="119"/>
      <c r="D18" s="118"/>
      <c r="E18" s="139"/>
      <c r="F18" s="133"/>
    </row>
    <row r="19" spans="1:6" x14ac:dyDescent="0.2">
      <c r="A19" s="76"/>
      <c r="B19" s="71" t="s">
        <v>78</v>
      </c>
      <c r="C19" s="119">
        <v>5</v>
      </c>
      <c r="D19" s="118" t="s">
        <v>1</v>
      </c>
      <c r="E19" s="134">
        <v>0</v>
      </c>
      <c r="F19" s="133">
        <f t="shared" ref="F19:F20" si="0">C19*E19</f>
        <v>0</v>
      </c>
    </row>
    <row r="20" spans="1:6" x14ac:dyDescent="0.2">
      <c r="A20" s="76"/>
      <c r="B20" s="71" t="s">
        <v>73</v>
      </c>
      <c r="C20" s="119">
        <v>15</v>
      </c>
      <c r="D20" s="118" t="s">
        <v>1</v>
      </c>
      <c r="E20" s="134">
        <v>0</v>
      </c>
      <c r="F20" s="133">
        <f t="shared" si="0"/>
        <v>0</v>
      </c>
    </row>
    <row r="21" spans="1:6" x14ac:dyDescent="0.2">
      <c r="A21" s="77"/>
      <c r="B21" s="86"/>
      <c r="C21" s="120"/>
      <c r="D21" s="123"/>
      <c r="E21" s="136"/>
      <c r="F21" s="136"/>
    </row>
    <row r="22" spans="1:6" x14ac:dyDescent="0.2">
      <c r="A22" s="78"/>
      <c r="B22" s="87"/>
      <c r="C22" s="121"/>
      <c r="D22" s="122"/>
      <c r="E22" s="137"/>
      <c r="F22" s="138"/>
    </row>
    <row r="23" spans="1:6" x14ac:dyDescent="0.2">
      <c r="A23" s="76">
        <f>COUNT($A$12:A22)+1</f>
        <v>3</v>
      </c>
      <c r="B23" s="60" t="s">
        <v>25</v>
      </c>
      <c r="C23" s="119"/>
      <c r="D23" s="140"/>
      <c r="E23" s="133"/>
      <c r="F23" s="141"/>
    </row>
    <row r="24" spans="1:6" ht="38.25" x14ac:dyDescent="0.2">
      <c r="A24" s="76"/>
      <c r="B24" s="90" t="s">
        <v>57</v>
      </c>
      <c r="C24" s="119"/>
      <c r="D24" s="38"/>
      <c r="E24" s="135"/>
      <c r="F24" s="135"/>
    </row>
    <row r="25" spans="1:6" x14ac:dyDescent="0.2">
      <c r="A25" s="76"/>
      <c r="B25" s="61" t="s">
        <v>55</v>
      </c>
      <c r="C25" s="119">
        <v>20</v>
      </c>
      <c r="D25" s="38" t="s">
        <v>1</v>
      </c>
      <c r="E25" s="134">
        <v>0</v>
      </c>
      <c r="F25" s="133">
        <f>C25*E25</f>
        <v>0</v>
      </c>
    </row>
    <row r="26" spans="1:6" x14ac:dyDescent="0.2">
      <c r="A26" s="77"/>
      <c r="B26" s="62"/>
      <c r="C26" s="120"/>
      <c r="D26" s="142"/>
      <c r="E26" s="136"/>
      <c r="F26" s="136"/>
    </row>
    <row r="27" spans="1:6" x14ac:dyDescent="0.2">
      <c r="A27" s="78"/>
      <c r="B27" s="87"/>
      <c r="C27" s="121"/>
      <c r="D27" s="122"/>
      <c r="E27" s="137"/>
      <c r="F27" s="138"/>
    </row>
    <row r="28" spans="1:6" x14ac:dyDescent="0.2">
      <c r="A28" s="76">
        <f>COUNT($A$12:A27)+1</f>
        <v>4</v>
      </c>
      <c r="B28" s="26" t="s">
        <v>99</v>
      </c>
      <c r="C28" s="119"/>
      <c r="D28" s="118"/>
      <c r="E28" s="139"/>
      <c r="F28" s="133"/>
    </row>
    <row r="29" spans="1:6" x14ac:dyDescent="0.2">
      <c r="A29" s="82"/>
      <c r="B29" s="74" t="s">
        <v>100</v>
      </c>
      <c r="C29" s="119"/>
      <c r="D29" s="118"/>
      <c r="E29" s="139"/>
      <c r="F29" s="133"/>
    </row>
    <row r="30" spans="1:6" x14ac:dyDescent="0.2">
      <c r="A30" s="76"/>
      <c r="B30" s="71" t="s">
        <v>37</v>
      </c>
      <c r="C30" s="119">
        <v>5</v>
      </c>
      <c r="D30" s="118" t="s">
        <v>1</v>
      </c>
      <c r="E30" s="134">
        <v>0</v>
      </c>
      <c r="F30" s="133">
        <f>C30*E30</f>
        <v>0</v>
      </c>
    </row>
    <row r="31" spans="1:6" x14ac:dyDescent="0.2">
      <c r="A31" s="77"/>
      <c r="B31" s="86"/>
      <c r="C31" s="120"/>
      <c r="D31" s="123"/>
      <c r="E31" s="136"/>
      <c r="F31" s="136"/>
    </row>
    <row r="32" spans="1:6" x14ac:dyDescent="0.2">
      <c r="A32" s="78"/>
      <c r="B32" s="89"/>
      <c r="C32" s="121"/>
      <c r="D32" s="122"/>
      <c r="E32" s="137"/>
      <c r="F32" s="138"/>
    </row>
    <row r="33" spans="1:6" x14ac:dyDescent="0.2">
      <c r="A33" s="76">
        <f>COUNT($A$12:A32)+1</f>
        <v>5</v>
      </c>
      <c r="B33" s="26" t="s">
        <v>101</v>
      </c>
      <c r="C33" s="119"/>
      <c r="D33" s="118"/>
      <c r="E33" s="139"/>
      <c r="F33" s="133"/>
    </row>
    <row r="34" spans="1:6" x14ac:dyDescent="0.2">
      <c r="A34" s="76"/>
      <c r="B34" s="74" t="s">
        <v>102</v>
      </c>
      <c r="C34" s="119"/>
      <c r="D34" s="118"/>
      <c r="E34" s="139"/>
      <c r="F34" s="133"/>
    </row>
    <row r="35" spans="1:6" x14ac:dyDescent="0.2">
      <c r="A35" s="76"/>
      <c r="B35" s="71" t="s">
        <v>37</v>
      </c>
      <c r="C35" s="119">
        <v>18</v>
      </c>
      <c r="D35" s="118" t="s">
        <v>1</v>
      </c>
      <c r="E35" s="134">
        <v>0</v>
      </c>
      <c r="F35" s="133">
        <f>C35*E35</f>
        <v>0</v>
      </c>
    </row>
    <row r="36" spans="1:6" x14ac:dyDescent="0.2">
      <c r="A36" s="77"/>
      <c r="B36" s="86"/>
      <c r="C36" s="120"/>
      <c r="D36" s="123"/>
      <c r="E36" s="136"/>
      <c r="F36" s="136"/>
    </row>
    <row r="37" spans="1:6" x14ac:dyDescent="0.2">
      <c r="A37" s="78"/>
      <c r="B37" s="89" t="s">
        <v>18</v>
      </c>
      <c r="C37" s="121"/>
      <c r="D37" s="122"/>
      <c r="E37" s="137"/>
      <c r="F37" s="138"/>
    </row>
    <row r="38" spans="1:6" x14ac:dyDescent="0.2">
      <c r="A38" s="76">
        <f>COUNT($A$12:A37)+1</f>
        <v>6</v>
      </c>
      <c r="B38" s="26" t="s">
        <v>42</v>
      </c>
      <c r="C38" s="119"/>
      <c r="D38" s="118"/>
      <c r="E38" s="139"/>
      <c r="F38" s="133"/>
    </row>
    <row r="39" spans="1:6" ht="25.5" x14ac:dyDescent="0.2">
      <c r="A39" s="76"/>
      <c r="B39" s="74" t="s">
        <v>59</v>
      </c>
      <c r="C39" s="119"/>
      <c r="D39" s="118"/>
      <c r="E39" s="139"/>
      <c r="F39" s="133"/>
    </row>
    <row r="40" spans="1:6" x14ac:dyDescent="0.2">
      <c r="A40" s="76"/>
      <c r="B40" s="71" t="s">
        <v>82</v>
      </c>
      <c r="C40" s="119">
        <v>80</v>
      </c>
      <c r="D40" s="118" t="s">
        <v>1</v>
      </c>
      <c r="E40" s="134">
        <v>0</v>
      </c>
      <c r="F40" s="133">
        <f>C40*E40</f>
        <v>0</v>
      </c>
    </row>
    <row r="41" spans="1:6" x14ac:dyDescent="0.2">
      <c r="A41" s="77"/>
      <c r="B41" s="86"/>
      <c r="C41" s="120"/>
      <c r="D41" s="123"/>
      <c r="E41" s="136"/>
      <c r="F41" s="136"/>
    </row>
    <row r="42" spans="1:6" x14ac:dyDescent="0.2">
      <c r="A42" s="78"/>
      <c r="B42" s="87"/>
      <c r="C42" s="121"/>
      <c r="D42" s="122"/>
      <c r="E42" s="137"/>
      <c r="F42" s="138"/>
    </row>
    <row r="43" spans="1:6" x14ac:dyDescent="0.2">
      <c r="A43" s="76">
        <f>COUNT($A$12:A42)+1</f>
        <v>7</v>
      </c>
      <c r="B43" s="26" t="s">
        <v>19</v>
      </c>
      <c r="C43" s="119"/>
      <c r="D43" s="118"/>
      <c r="E43" s="139"/>
      <c r="F43" s="133"/>
    </row>
    <row r="44" spans="1:6" ht="79.5" customHeight="1" x14ac:dyDescent="0.2">
      <c r="A44" s="76"/>
      <c r="B44" s="88" t="s">
        <v>98</v>
      </c>
      <c r="C44" s="119"/>
      <c r="D44" s="118"/>
      <c r="E44" s="139"/>
      <c r="F44" s="133"/>
    </row>
    <row r="45" spans="1:6" x14ac:dyDescent="0.2">
      <c r="A45" s="76"/>
      <c r="B45" s="71" t="s">
        <v>74</v>
      </c>
      <c r="C45" s="119">
        <v>2</v>
      </c>
      <c r="D45" s="118" t="s">
        <v>1</v>
      </c>
      <c r="E45" s="134">
        <v>0</v>
      </c>
      <c r="F45" s="133">
        <f>C45*E45</f>
        <v>0</v>
      </c>
    </row>
    <row r="46" spans="1:6" x14ac:dyDescent="0.2">
      <c r="A46" s="76"/>
      <c r="B46" s="71" t="s">
        <v>75</v>
      </c>
      <c r="C46" s="119">
        <v>3</v>
      </c>
      <c r="D46" s="118" t="s">
        <v>1</v>
      </c>
      <c r="E46" s="134">
        <v>0</v>
      </c>
      <c r="F46" s="133">
        <f>C46*E46</f>
        <v>0</v>
      </c>
    </row>
    <row r="47" spans="1:6" x14ac:dyDescent="0.2">
      <c r="A47" s="77"/>
      <c r="B47" s="86"/>
      <c r="C47" s="120"/>
      <c r="D47" s="123"/>
      <c r="E47" s="136"/>
      <c r="F47" s="136"/>
    </row>
    <row r="48" spans="1:6" x14ac:dyDescent="0.2">
      <c r="A48" s="78"/>
      <c r="B48" s="87"/>
      <c r="C48" s="121"/>
      <c r="D48" s="122"/>
      <c r="E48" s="137"/>
      <c r="F48" s="138"/>
    </row>
    <row r="49" spans="1:7" x14ac:dyDescent="0.2">
      <c r="A49" s="76">
        <f>COUNT($A$12:A48)+1</f>
        <v>8</v>
      </c>
      <c r="B49" s="26" t="s">
        <v>56</v>
      </c>
      <c r="C49" s="119"/>
      <c r="D49" s="118"/>
      <c r="E49" s="139"/>
      <c r="F49" s="133"/>
    </row>
    <row r="50" spans="1:7" ht="178.5" x14ac:dyDescent="0.2">
      <c r="A50" s="76"/>
      <c r="B50" s="88" t="s">
        <v>104</v>
      </c>
      <c r="C50" s="119"/>
      <c r="D50" s="118"/>
      <c r="E50" s="118"/>
      <c r="F50" s="118"/>
    </row>
    <row r="51" spans="1:7" x14ac:dyDescent="0.2">
      <c r="A51" s="76"/>
      <c r="B51" s="71" t="s">
        <v>76</v>
      </c>
      <c r="C51" s="119">
        <v>5</v>
      </c>
      <c r="D51" s="118" t="s">
        <v>1</v>
      </c>
      <c r="E51" s="134">
        <v>0</v>
      </c>
      <c r="F51" s="133">
        <f>C51*E51</f>
        <v>0</v>
      </c>
    </row>
    <row r="52" spans="1:7" x14ac:dyDescent="0.2">
      <c r="A52" s="77"/>
      <c r="B52" s="86"/>
      <c r="C52" s="120"/>
      <c r="D52" s="123"/>
      <c r="E52" s="136"/>
      <c r="F52" s="136"/>
    </row>
    <row r="53" spans="1:7" x14ac:dyDescent="0.2">
      <c r="A53" s="78"/>
      <c r="B53" s="87"/>
      <c r="C53" s="121"/>
      <c r="D53" s="122"/>
      <c r="E53" s="137"/>
      <c r="F53" s="138"/>
    </row>
    <row r="54" spans="1:7" x14ac:dyDescent="0.2">
      <c r="A54" s="76">
        <f>COUNT($A$12:A53)+1</f>
        <v>9</v>
      </c>
      <c r="B54" s="26" t="s">
        <v>97</v>
      </c>
      <c r="C54" s="119"/>
      <c r="D54" s="118"/>
      <c r="E54" s="139"/>
      <c r="F54" s="133"/>
    </row>
    <row r="55" spans="1:7" ht="165.75" x14ac:dyDescent="0.2">
      <c r="A55" s="76"/>
      <c r="B55" s="88" t="s">
        <v>103</v>
      </c>
      <c r="C55" s="119"/>
      <c r="D55" s="118"/>
      <c r="E55" s="118"/>
      <c r="F55" s="118"/>
    </row>
    <row r="56" spans="1:7" x14ac:dyDescent="0.2">
      <c r="A56" s="76"/>
      <c r="B56" s="71" t="s">
        <v>76</v>
      </c>
      <c r="C56" s="119">
        <v>10</v>
      </c>
      <c r="D56" s="118" t="s">
        <v>1</v>
      </c>
      <c r="E56" s="134">
        <v>0</v>
      </c>
      <c r="F56" s="133">
        <f>C56*E56</f>
        <v>0</v>
      </c>
    </row>
    <row r="57" spans="1:7" x14ac:dyDescent="0.2">
      <c r="A57" s="77"/>
      <c r="B57" s="86"/>
      <c r="C57" s="120"/>
      <c r="D57" s="123"/>
      <c r="E57" s="136"/>
      <c r="F57" s="136"/>
    </row>
    <row r="58" spans="1:7" x14ac:dyDescent="0.2">
      <c r="A58" s="78"/>
      <c r="B58" s="92"/>
      <c r="C58" s="121"/>
      <c r="D58" s="143"/>
      <c r="E58" s="144"/>
      <c r="F58" s="144"/>
    </row>
    <row r="59" spans="1:7" x14ac:dyDescent="0.2">
      <c r="A59" s="76">
        <f>COUNT($A$12:A57)+1</f>
        <v>10</v>
      </c>
      <c r="B59" s="26" t="s">
        <v>61</v>
      </c>
      <c r="C59" s="119"/>
      <c r="D59" s="118"/>
      <c r="E59" s="133"/>
      <c r="F59" s="133"/>
    </row>
    <row r="60" spans="1:7" ht="38.25" x14ac:dyDescent="0.2">
      <c r="A60" s="76"/>
      <c r="B60" s="88" t="s">
        <v>62</v>
      </c>
      <c r="C60" s="119"/>
      <c r="D60" s="118"/>
      <c r="E60" s="133"/>
      <c r="F60" s="133"/>
    </row>
    <row r="61" spans="1:7" ht="14.25" x14ac:dyDescent="0.2">
      <c r="A61" s="76"/>
      <c r="B61" s="91"/>
      <c r="C61" s="119">
        <v>300</v>
      </c>
      <c r="D61" s="118" t="s">
        <v>20</v>
      </c>
      <c r="E61" s="134">
        <v>0</v>
      </c>
      <c r="F61" s="133">
        <f>C61*E61</f>
        <v>0</v>
      </c>
    </row>
    <row r="62" spans="1:7" x14ac:dyDescent="0.2">
      <c r="A62" s="77"/>
      <c r="B62" s="93"/>
      <c r="C62" s="120"/>
      <c r="D62" s="123"/>
      <c r="E62" s="136"/>
      <c r="F62" s="136"/>
    </row>
    <row r="64" spans="1:7" x14ac:dyDescent="0.2">
      <c r="A64" s="43"/>
      <c r="B64" s="16" t="s">
        <v>85</v>
      </c>
      <c r="C64" s="115"/>
      <c r="D64" s="130"/>
      <c r="E64" s="131"/>
      <c r="F64" s="131">
        <f>SUM(F14:F61)</f>
        <v>0</v>
      </c>
      <c r="G64" s="5"/>
    </row>
  </sheetData>
  <sheetProtection algorithmName="SHA-512" hashValue="l6DlvJSdWL4u9DK3ZSBObn5ec0BrUuOLAj8RwmZqaVe9daZyS3UwgZbvyO3th4FC5POI3AngXXCvijtdS9s57w==" saltValue="omLeXwzyic0Q2RegZj2EoA==" spinCount="100000" sheet="1" objects="1" scenarios="1"/>
  <mergeCells count="1">
    <mergeCell ref="C3:D3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>
    <oddHeader xml:space="preserve">&amp;L&amp;"Arial,Navadno"&amp;8ENERGETIKA LJUBLJANA d.o.o.
SEKTOR ZA INVESTICIJE IN RAZVOJ - SLUŽBA ZA PROJEKTIRANJE
</oddHeader>
  </headerFooter>
  <rowBreaks count="1" manualBreakCount="1">
    <brk id="4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5</vt:i4>
      </vt:variant>
    </vt:vector>
  </HeadingPairs>
  <TitlesOfParts>
    <vt:vector size="12" baseType="lpstr">
      <vt:lpstr>Rekapitulacija_SD</vt:lpstr>
      <vt:lpstr>N-17442_SD</vt:lpstr>
      <vt:lpstr>N-17452_SD</vt:lpstr>
      <vt:lpstr>N-17443_SD</vt:lpstr>
      <vt:lpstr>N-17444_SD</vt:lpstr>
      <vt:lpstr>PP_SON_PE32_SD</vt:lpstr>
      <vt:lpstr>PP_TIP1_PE32+TIP1_PE32_KPL_SD</vt:lpstr>
      <vt:lpstr>PP_SON_PE32_SD!Področje_tiskanja</vt:lpstr>
      <vt:lpstr>'PP_TIP1_PE32+TIP1_PE32_KPL_SD'!Področje_tiskanja</vt:lpstr>
      <vt:lpstr>Rekapitulacija_SD!Področje_tiskanja</vt:lpstr>
      <vt:lpstr>'N-17442_SD'!Tiskanje_naslovov</vt:lpstr>
      <vt:lpstr>PP_SON_PE32_SD!Tiskanje_naslovov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popisi plin 100mbar</dc:title>
  <dc:creator>test</dc:creator>
  <dc:description>izdelan: 31/08-2005</dc:description>
  <cp:lastModifiedBy>test</cp:lastModifiedBy>
  <cp:lastPrinted>2021-07-16T06:13:51Z</cp:lastPrinted>
  <dcterms:created xsi:type="dcterms:W3CDTF">1999-05-03T05:58:28Z</dcterms:created>
  <dcterms:modified xsi:type="dcterms:W3CDTF">2022-04-13T07:57:15Z</dcterms:modified>
</cp:coreProperties>
</file>